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7 R2\04 confinamento R2\"/>
    </mc:Choice>
  </mc:AlternateContent>
  <xr:revisionPtr revIDLastSave="0" documentId="13_ncr:1_{242CE01C-DAE8-4C8F-B37B-D245EC82EE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6" i="1"/>
  <c r="C21" i="1"/>
  <c r="C22" i="1"/>
  <c r="G8" i="1"/>
  <c r="G12" i="1"/>
  <c r="G13" i="1" s="1"/>
  <c r="G11" i="1"/>
  <c r="G7" i="1"/>
  <c r="G6" i="1"/>
  <c r="G3" i="1"/>
  <c r="G2" i="1"/>
  <c r="C5" i="1"/>
  <c r="G25" i="1" l="1"/>
  <c r="G17" i="1"/>
  <c r="G18" i="1" s="1"/>
  <c r="G9" i="1"/>
  <c r="G14" i="1"/>
  <c r="G4" i="1"/>
  <c r="G10" i="1" l="1"/>
  <c r="G19" i="1" s="1"/>
  <c r="G20" i="1" s="1"/>
  <c r="G15" i="1" l="1"/>
  <c r="G16" i="1" s="1"/>
  <c r="F60" i="1"/>
  <c r="F124" i="1"/>
  <c r="F53" i="1"/>
  <c r="F117" i="1"/>
  <c r="F79" i="1"/>
  <c r="F80" i="1"/>
  <c r="F81" i="1"/>
  <c r="F110" i="1"/>
  <c r="F58" i="1"/>
  <c r="F122" i="1"/>
  <c r="F115" i="1"/>
  <c r="F72" i="1"/>
  <c r="F107" i="1"/>
  <c r="F68" i="1"/>
  <c r="F132" i="1"/>
  <c r="F61" i="1"/>
  <c r="F125" i="1"/>
  <c r="F38" i="1"/>
  <c r="F87" i="1"/>
  <c r="F88" i="1"/>
  <c r="F89" i="1"/>
  <c r="F66" i="1"/>
  <c r="F130" i="1"/>
  <c r="F86" i="1"/>
  <c r="F109" i="1"/>
  <c r="F73" i="1"/>
  <c r="F76" i="1"/>
  <c r="F69" i="1"/>
  <c r="F133" i="1"/>
  <c r="F46" i="1"/>
  <c r="F95" i="1"/>
  <c r="F51" i="1"/>
  <c r="F96" i="1"/>
  <c r="F97" i="1"/>
  <c r="F74" i="1"/>
  <c r="F126" i="1"/>
  <c r="F45" i="1"/>
  <c r="F35" i="1"/>
  <c r="F84" i="1"/>
  <c r="F77" i="1"/>
  <c r="F102" i="1"/>
  <c r="F54" i="1"/>
  <c r="F39" i="1"/>
  <c r="F103" i="1"/>
  <c r="F91" i="1"/>
  <c r="F40" i="1"/>
  <c r="F104" i="1"/>
  <c r="F67" i="1"/>
  <c r="F41" i="1"/>
  <c r="F105" i="1"/>
  <c r="F82" i="1"/>
  <c r="F92" i="1"/>
  <c r="F85" i="1"/>
  <c r="F134" i="1"/>
  <c r="F62" i="1"/>
  <c r="F47" i="1"/>
  <c r="F111" i="1"/>
  <c r="F123" i="1"/>
  <c r="F48" i="1"/>
  <c r="F112" i="1"/>
  <c r="F99" i="1"/>
  <c r="F49" i="1"/>
  <c r="F113" i="1"/>
  <c r="F90" i="1"/>
  <c r="F135" i="1"/>
  <c r="F36" i="1"/>
  <c r="F83" i="1"/>
  <c r="F100" i="1"/>
  <c r="F93" i="1"/>
  <c r="F70" i="1"/>
  <c r="F55" i="1"/>
  <c r="F119" i="1"/>
  <c r="F78" i="1"/>
  <c r="F56" i="1"/>
  <c r="F120" i="1"/>
  <c r="F131" i="1"/>
  <c r="F57" i="1"/>
  <c r="F121" i="1"/>
  <c r="F43" i="1"/>
  <c r="F98" i="1"/>
  <c r="F116" i="1"/>
  <c r="F114" i="1"/>
  <c r="F44" i="1"/>
  <c r="F108" i="1"/>
  <c r="F37" i="1"/>
  <c r="F101" i="1"/>
  <c r="F94" i="1"/>
  <c r="F63" i="1"/>
  <c r="F127" i="1"/>
  <c r="F118" i="1"/>
  <c r="F64" i="1"/>
  <c r="F128" i="1"/>
  <c r="F65" i="1"/>
  <c r="F129" i="1"/>
  <c r="F75" i="1"/>
  <c r="F42" i="1"/>
  <c r="F106" i="1"/>
  <c r="F59" i="1"/>
  <c r="F52" i="1"/>
  <c r="F71" i="1"/>
  <c r="F50" i="1"/>
  <c r="D56" i="1"/>
  <c r="D42" i="1"/>
  <c r="D37" i="1"/>
  <c r="D39" i="1"/>
  <c r="D59" i="1"/>
  <c r="D51" i="1"/>
  <c r="D52" i="1"/>
  <c r="D54" i="1"/>
  <c r="D45" i="1"/>
  <c r="D49" i="1"/>
  <c r="D46" i="1"/>
  <c r="D47" i="1"/>
  <c r="D57" i="1"/>
  <c r="D44" i="1"/>
  <c r="D48" i="1"/>
  <c r="D60" i="1"/>
  <c r="D61" i="1"/>
  <c r="D40" i="1"/>
  <c r="D50" i="1"/>
  <c r="D43" i="1"/>
  <c r="D58" i="1"/>
  <c r="D55" i="1"/>
  <c r="D53" i="1"/>
  <c r="D73" i="1"/>
  <c r="D123" i="1"/>
  <c r="D97" i="1"/>
  <c r="D106" i="1"/>
  <c r="D98" i="1"/>
  <c r="D113" i="1"/>
  <c r="D76" i="1"/>
  <c r="D133" i="1"/>
  <c r="D93" i="1"/>
  <c r="D101" i="1"/>
  <c r="D127" i="1"/>
  <c r="D118" i="1"/>
  <c r="D128" i="1"/>
  <c r="D91" i="1"/>
  <c r="D132" i="1"/>
  <c r="D104" i="1"/>
  <c r="D63" i="1"/>
  <c r="D69" i="1"/>
  <c r="D87" i="1"/>
  <c r="D96" i="1"/>
  <c r="D110" i="1"/>
  <c r="D129" i="1"/>
  <c r="D116" i="1"/>
  <c r="D80" i="1"/>
  <c r="D65" i="1"/>
  <c r="D41" i="1"/>
  <c r="D103" i="1"/>
  <c r="D82" i="1"/>
  <c r="D122" i="1"/>
  <c r="D120" i="1"/>
  <c r="D71" i="1"/>
  <c r="D90" i="1"/>
  <c r="D88" i="1"/>
  <c r="D107" i="1"/>
  <c r="D92" i="1"/>
  <c r="D89" i="1"/>
  <c r="D135" i="1"/>
  <c r="D86" i="1"/>
  <c r="D114" i="1"/>
  <c r="D84" i="1"/>
  <c r="D75" i="1"/>
  <c r="D78" i="1"/>
  <c r="D125" i="1"/>
  <c r="D99" i="1"/>
  <c r="D67" i="1"/>
  <c r="D100" i="1"/>
  <c r="D35" i="1"/>
  <c r="D121" i="1"/>
  <c r="D95" i="1"/>
  <c r="D119" i="1"/>
  <c r="D102" i="1"/>
  <c r="D64" i="1"/>
  <c r="D74" i="1"/>
  <c r="D134" i="1"/>
  <c r="D70" i="1"/>
  <c r="D109" i="1"/>
  <c r="D83" i="1"/>
  <c r="D77" i="1"/>
  <c r="D66" i="1"/>
  <c r="D79" i="1"/>
  <c r="D62" i="1"/>
  <c r="D126" i="1"/>
  <c r="D130" i="1"/>
  <c r="D131" i="1"/>
  <c r="D124" i="1"/>
  <c r="D81" i="1"/>
  <c r="D112" i="1"/>
  <c r="D72" i="1"/>
  <c r="D108" i="1"/>
  <c r="D105" i="1"/>
  <c r="D111" i="1"/>
  <c r="D117" i="1"/>
  <c r="D38" i="1"/>
  <c r="D85" i="1"/>
  <c r="D68" i="1"/>
  <c r="D94" i="1"/>
  <c r="D115" i="1"/>
  <c r="D36" i="1"/>
  <c r="G21" i="1" l="1"/>
  <c r="G28" i="1" l="1"/>
  <c r="G29" i="1" s="1"/>
  <c r="G24" i="1"/>
  <c r="G31" i="1"/>
  <c r="G30" i="1"/>
  <c r="E38" i="1" l="1"/>
  <c r="G38" i="1" s="1"/>
  <c r="H38" i="1" s="1"/>
  <c r="E35" i="1"/>
  <c r="G35" i="1" s="1"/>
  <c r="H35" i="1" s="1"/>
  <c r="E52" i="1"/>
  <c r="G52" i="1" s="1"/>
  <c r="H52" i="1" s="1"/>
  <c r="E59" i="1"/>
  <c r="G59" i="1" s="1"/>
  <c r="H59" i="1" s="1"/>
  <c r="E48" i="1"/>
  <c r="G48" i="1" s="1"/>
  <c r="H48" i="1" s="1"/>
  <c r="I48" i="1" s="1"/>
  <c r="J48" i="1" s="1"/>
  <c r="E36" i="1"/>
  <c r="G36" i="1" s="1"/>
  <c r="H36" i="1" s="1"/>
  <c r="I36" i="1" s="1"/>
  <c r="E50" i="1"/>
  <c r="G50" i="1" s="1"/>
  <c r="H50" i="1" s="1"/>
  <c r="E60" i="1"/>
  <c r="G60" i="1" s="1"/>
  <c r="H60" i="1" s="1"/>
  <c r="I60" i="1" s="1"/>
  <c r="J60" i="1" s="1"/>
  <c r="E55" i="1"/>
  <c r="G55" i="1" s="1"/>
  <c r="H55" i="1" s="1"/>
  <c r="E46" i="1"/>
  <c r="G46" i="1" s="1"/>
  <c r="H46" i="1" s="1"/>
  <c r="E54" i="1"/>
  <c r="G54" i="1" s="1"/>
  <c r="H54" i="1" s="1"/>
  <c r="E44" i="1"/>
  <c r="G44" i="1" s="1"/>
  <c r="H44" i="1" s="1"/>
  <c r="E43" i="1"/>
  <c r="G43" i="1" s="1"/>
  <c r="H43" i="1" s="1"/>
  <c r="E37" i="1"/>
  <c r="G37" i="1" s="1"/>
  <c r="H37" i="1" s="1"/>
  <c r="I37" i="1" s="1"/>
  <c r="J37" i="1" s="1"/>
  <c r="E45" i="1"/>
  <c r="G45" i="1" s="1"/>
  <c r="H45" i="1" s="1"/>
  <c r="I45" i="1" s="1"/>
  <c r="J45" i="1" s="1"/>
  <c r="E51" i="1"/>
  <c r="G51" i="1" s="1"/>
  <c r="H51" i="1" s="1"/>
  <c r="I51" i="1" s="1"/>
  <c r="J51" i="1" s="1"/>
  <c r="E47" i="1"/>
  <c r="G47" i="1" s="1"/>
  <c r="H47" i="1" s="1"/>
  <c r="I47" i="1" s="1"/>
  <c r="J47" i="1" s="1"/>
  <c r="E41" i="1"/>
  <c r="G41" i="1" s="1"/>
  <c r="H41" i="1" s="1"/>
  <c r="E57" i="1"/>
  <c r="G57" i="1" s="1"/>
  <c r="H57" i="1" s="1"/>
  <c r="E40" i="1"/>
  <c r="G40" i="1" s="1"/>
  <c r="H40" i="1" s="1"/>
  <c r="E56" i="1"/>
  <c r="G56" i="1" s="1"/>
  <c r="H56" i="1" s="1"/>
  <c r="I56" i="1" s="1"/>
  <c r="J56" i="1" s="1"/>
  <c r="E39" i="1"/>
  <c r="G39" i="1" s="1"/>
  <c r="H39" i="1" s="1"/>
  <c r="I39" i="1" s="1"/>
  <c r="J39" i="1" s="1"/>
  <c r="E42" i="1"/>
  <c r="G42" i="1" s="1"/>
  <c r="H42" i="1" s="1"/>
  <c r="I42" i="1" s="1"/>
  <c r="J42" i="1" s="1"/>
  <c r="E49" i="1"/>
  <c r="G49" i="1" s="1"/>
  <c r="H49" i="1" s="1"/>
  <c r="I49" i="1" s="1"/>
  <c r="J49" i="1" s="1"/>
  <c r="E53" i="1"/>
  <c r="G53" i="1" s="1"/>
  <c r="H53" i="1" s="1"/>
  <c r="I53" i="1" s="1"/>
  <c r="J53" i="1" s="1"/>
  <c r="E58" i="1"/>
  <c r="G58" i="1" s="1"/>
  <c r="H58" i="1" s="1"/>
  <c r="I58" i="1" s="1"/>
  <c r="J58" i="1" s="1"/>
  <c r="E68" i="1"/>
  <c r="G68" i="1" s="1"/>
  <c r="H68" i="1" s="1"/>
  <c r="E127" i="1"/>
  <c r="G127" i="1" s="1"/>
  <c r="H127" i="1" s="1"/>
  <c r="E69" i="1"/>
  <c r="G69" i="1" s="1"/>
  <c r="H69" i="1" s="1"/>
  <c r="I69" i="1" s="1"/>
  <c r="J69" i="1" s="1"/>
  <c r="E117" i="1"/>
  <c r="G117" i="1" s="1"/>
  <c r="H117" i="1" s="1"/>
  <c r="E93" i="1"/>
  <c r="G93" i="1" s="1"/>
  <c r="H93" i="1" s="1"/>
  <c r="E132" i="1"/>
  <c r="G132" i="1" s="1"/>
  <c r="H132" i="1" s="1"/>
  <c r="I132" i="1" s="1"/>
  <c r="J132" i="1" s="1"/>
  <c r="E74" i="1"/>
  <c r="G74" i="1" s="1"/>
  <c r="H74" i="1" s="1"/>
  <c r="E110" i="1"/>
  <c r="G110" i="1" s="1"/>
  <c r="H110" i="1" s="1"/>
  <c r="E112" i="1"/>
  <c r="G112" i="1" s="1"/>
  <c r="H112" i="1" s="1"/>
  <c r="E106" i="1"/>
  <c r="G106" i="1" s="1"/>
  <c r="H106" i="1" s="1"/>
  <c r="E120" i="1"/>
  <c r="G120" i="1" s="1"/>
  <c r="H120" i="1" s="1"/>
  <c r="E101" i="1"/>
  <c r="G101" i="1" s="1"/>
  <c r="H101" i="1" s="1"/>
  <c r="E131" i="1"/>
  <c r="G131" i="1" s="1"/>
  <c r="H131" i="1" s="1"/>
  <c r="E73" i="1"/>
  <c r="G73" i="1" s="1"/>
  <c r="H73" i="1" s="1"/>
  <c r="I73" i="1" s="1"/>
  <c r="J73" i="1" s="1"/>
  <c r="E114" i="1"/>
  <c r="G114" i="1" s="1"/>
  <c r="H114" i="1" s="1"/>
  <c r="E87" i="1"/>
  <c r="G87" i="1" s="1"/>
  <c r="H87" i="1" s="1"/>
  <c r="E76" i="1"/>
  <c r="G76" i="1" s="1"/>
  <c r="H76" i="1" s="1"/>
  <c r="E67" i="1"/>
  <c r="G67" i="1" s="1"/>
  <c r="H67" i="1" s="1"/>
  <c r="E81" i="1"/>
  <c r="G81" i="1" s="1"/>
  <c r="H81" i="1" s="1"/>
  <c r="I81" i="1" s="1"/>
  <c r="J81" i="1" s="1"/>
  <c r="E128" i="1"/>
  <c r="G128" i="1" s="1"/>
  <c r="H128" i="1" s="1"/>
  <c r="I128" i="1" s="1"/>
  <c r="J128" i="1" s="1"/>
  <c r="E66" i="1"/>
  <c r="G66" i="1" s="1"/>
  <c r="H66" i="1" s="1"/>
  <c r="E115" i="1"/>
  <c r="G115" i="1" s="1"/>
  <c r="H115" i="1" s="1"/>
  <c r="I115" i="1" s="1"/>
  <c r="J115" i="1" s="1"/>
  <c r="E85" i="1"/>
  <c r="G85" i="1" s="1"/>
  <c r="H85" i="1" s="1"/>
  <c r="E94" i="1"/>
  <c r="G94" i="1" s="1"/>
  <c r="H94" i="1" s="1"/>
  <c r="E124" i="1"/>
  <c r="G124" i="1" s="1"/>
  <c r="H124" i="1" s="1"/>
  <c r="E123" i="1"/>
  <c r="G123" i="1" s="1"/>
  <c r="H123" i="1" s="1"/>
  <c r="E109" i="1"/>
  <c r="G109" i="1" s="1"/>
  <c r="H109" i="1" s="1"/>
  <c r="E71" i="1"/>
  <c r="G71" i="1" s="1"/>
  <c r="H71" i="1" s="1"/>
  <c r="I71" i="1" s="1"/>
  <c r="J71" i="1" s="1"/>
  <c r="E105" i="1"/>
  <c r="G105" i="1" s="1"/>
  <c r="H105" i="1" s="1"/>
  <c r="E135" i="1"/>
  <c r="G135" i="1" s="1"/>
  <c r="H135" i="1" s="1"/>
  <c r="I135" i="1" s="1"/>
  <c r="J135" i="1" s="1"/>
  <c r="E72" i="1"/>
  <c r="G72" i="1" s="1"/>
  <c r="H72" i="1" s="1"/>
  <c r="E98" i="1"/>
  <c r="G98" i="1" s="1"/>
  <c r="H98" i="1" s="1"/>
  <c r="E102" i="1"/>
  <c r="G102" i="1" s="1"/>
  <c r="H102" i="1" s="1"/>
  <c r="E70" i="1"/>
  <c r="G70" i="1" s="1"/>
  <c r="H70" i="1" s="1"/>
  <c r="I70" i="1" s="1"/>
  <c r="J70" i="1" s="1"/>
  <c r="E103" i="1"/>
  <c r="G103" i="1" s="1"/>
  <c r="H103" i="1" s="1"/>
  <c r="I103" i="1" s="1"/>
  <c r="J103" i="1" s="1"/>
  <c r="E83" i="1"/>
  <c r="G83" i="1" s="1"/>
  <c r="H83" i="1" s="1"/>
  <c r="E61" i="1"/>
  <c r="G61" i="1" s="1"/>
  <c r="H61" i="1" s="1"/>
  <c r="E121" i="1"/>
  <c r="G121" i="1" s="1"/>
  <c r="H121" i="1" s="1"/>
  <c r="I121" i="1" s="1"/>
  <c r="J121" i="1" s="1"/>
  <c r="E80" i="1"/>
  <c r="G80" i="1" s="1"/>
  <c r="H80" i="1" s="1"/>
  <c r="E126" i="1"/>
  <c r="G126" i="1" s="1"/>
  <c r="H126" i="1" s="1"/>
  <c r="E129" i="1"/>
  <c r="G129" i="1" s="1"/>
  <c r="H129" i="1" s="1"/>
  <c r="E79" i="1"/>
  <c r="G79" i="1" s="1"/>
  <c r="H79" i="1" s="1"/>
  <c r="E125" i="1"/>
  <c r="G125" i="1" s="1"/>
  <c r="H125" i="1" s="1"/>
  <c r="I125" i="1" s="1"/>
  <c r="J125" i="1" s="1"/>
  <c r="E116" i="1"/>
  <c r="G116" i="1" s="1"/>
  <c r="H116" i="1" s="1"/>
  <c r="E62" i="1"/>
  <c r="G62" i="1" s="1"/>
  <c r="H62" i="1" s="1"/>
  <c r="I62" i="1" s="1"/>
  <c r="J62" i="1" s="1"/>
  <c r="E118" i="1"/>
  <c r="G118" i="1" s="1"/>
  <c r="H118" i="1" s="1"/>
  <c r="I118" i="1" s="1"/>
  <c r="J118" i="1" s="1"/>
  <c r="E97" i="1"/>
  <c r="G97" i="1" s="1"/>
  <c r="H97" i="1" s="1"/>
  <c r="E95" i="1"/>
  <c r="G95" i="1" s="1"/>
  <c r="H95" i="1" s="1"/>
  <c r="I95" i="1" s="1"/>
  <c r="J95" i="1" s="1"/>
  <c r="E84" i="1"/>
  <c r="G84" i="1" s="1"/>
  <c r="H84" i="1" s="1"/>
  <c r="E119" i="1"/>
  <c r="G119" i="1" s="1"/>
  <c r="H119" i="1" s="1"/>
  <c r="E104" i="1"/>
  <c r="G104" i="1" s="1"/>
  <c r="H104" i="1" s="1"/>
  <c r="I104" i="1" s="1"/>
  <c r="J104" i="1" s="1"/>
  <c r="E134" i="1"/>
  <c r="G134" i="1" s="1"/>
  <c r="H134" i="1" s="1"/>
  <c r="E91" i="1"/>
  <c r="G91" i="1" s="1"/>
  <c r="H91" i="1" s="1"/>
  <c r="I91" i="1" s="1"/>
  <c r="J91" i="1" s="1"/>
  <c r="E64" i="1"/>
  <c r="G64" i="1" s="1"/>
  <c r="H64" i="1" s="1"/>
  <c r="E92" i="1"/>
  <c r="G92" i="1" s="1"/>
  <c r="H92" i="1" s="1"/>
  <c r="E75" i="1"/>
  <c r="G75" i="1" s="1"/>
  <c r="H75" i="1" s="1"/>
  <c r="I75" i="1" s="1"/>
  <c r="J75" i="1" s="1"/>
  <c r="E90" i="1"/>
  <c r="G90" i="1" s="1"/>
  <c r="H90" i="1" s="1"/>
  <c r="E111" i="1"/>
  <c r="G111" i="1" s="1"/>
  <c r="H111" i="1" s="1"/>
  <c r="I111" i="1" s="1"/>
  <c r="J111" i="1" s="1"/>
  <c r="E133" i="1"/>
  <c r="G133" i="1" s="1"/>
  <c r="H133" i="1" s="1"/>
  <c r="E100" i="1"/>
  <c r="G100" i="1" s="1"/>
  <c r="H100" i="1" s="1"/>
  <c r="I100" i="1" s="1"/>
  <c r="J100" i="1" s="1"/>
  <c r="E107" i="1"/>
  <c r="G107" i="1" s="1"/>
  <c r="H107" i="1" s="1"/>
  <c r="I107" i="1" s="1"/>
  <c r="J107" i="1" s="1"/>
  <c r="E113" i="1"/>
  <c r="G113" i="1" s="1"/>
  <c r="H113" i="1" s="1"/>
  <c r="I113" i="1" s="1"/>
  <c r="J113" i="1" s="1"/>
  <c r="E99" i="1"/>
  <c r="G99" i="1" s="1"/>
  <c r="H99" i="1" s="1"/>
  <c r="I99" i="1" s="1"/>
  <c r="J99" i="1" s="1"/>
  <c r="E82" i="1"/>
  <c r="G82" i="1" s="1"/>
  <c r="H82" i="1" s="1"/>
  <c r="I82" i="1" s="1"/>
  <c r="J82" i="1" s="1"/>
  <c r="E88" i="1"/>
  <c r="G88" i="1" s="1"/>
  <c r="H88" i="1" s="1"/>
  <c r="I88" i="1" s="1"/>
  <c r="J88" i="1" s="1"/>
  <c r="E77" i="1"/>
  <c r="G77" i="1" s="1"/>
  <c r="H77" i="1" s="1"/>
  <c r="I77" i="1" s="1"/>
  <c r="J77" i="1" s="1"/>
  <c r="E65" i="1"/>
  <c r="G65" i="1" s="1"/>
  <c r="H65" i="1" s="1"/>
  <c r="E130" i="1"/>
  <c r="G130" i="1" s="1"/>
  <c r="H130" i="1" s="1"/>
  <c r="I130" i="1" s="1"/>
  <c r="J130" i="1" s="1"/>
  <c r="E86" i="1"/>
  <c r="G86" i="1" s="1"/>
  <c r="H86" i="1" s="1"/>
  <c r="I86" i="1" s="1"/>
  <c r="J86" i="1" s="1"/>
  <c r="E108" i="1"/>
  <c r="G108" i="1" s="1"/>
  <c r="H108" i="1" s="1"/>
  <c r="I108" i="1" s="1"/>
  <c r="J108" i="1" s="1"/>
  <c r="E89" i="1"/>
  <c r="G89" i="1" s="1"/>
  <c r="H89" i="1" s="1"/>
  <c r="I89" i="1" s="1"/>
  <c r="J89" i="1" s="1"/>
  <c r="E78" i="1"/>
  <c r="G78" i="1" s="1"/>
  <c r="H78" i="1" s="1"/>
  <c r="I78" i="1" s="1"/>
  <c r="J78" i="1" s="1"/>
  <c r="E96" i="1"/>
  <c r="G96" i="1" s="1"/>
  <c r="H96" i="1" s="1"/>
  <c r="I96" i="1" s="1"/>
  <c r="J96" i="1" s="1"/>
  <c r="E63" i="1"/>
  <c r="G63" i="1" s="1"/>
  <c r="H63" i="1" s="1"/>
  <c r="I63" i="1" s="1"/>
  <c r="J63" i="1" s="1"/>
  <c r="E122" i="1"/>
  <c r="G122" i="1" s="1"/>
  <c r="H122" i="1" s="1"/>
  <c r="I83" i="1" l="1"/>
  <c r="J83" i="1" s="1"/>
  <c r="I61" i="1"/>
  <c r="J61" i="1" s="1"/>
  <c r="I105" i="1"/>
  <c r="J105" i="1" s="1"/>
  <c r="I66" i="1"/>
  <c r="J66" i="1" s="1"/>
  <c r="I131" i="1"/>
  <c r="J131" i="1" s="1"/>
  <c r="I93" i="1"/>
  <c r="J93" i="1" s="1"/>
  <c r="I50" i="1"/>
  <c r="J50" i="1" s="1"/>
  <c r="I65" i="1"/>
  <c r="J65" i="1" s="1"/>
  <c r="I64" i="1"/>
  <c r="J64" i="1" s="1"/>
  <c r="I134" i="1"/>
  <c r="J134" i="1" s="1"/>
  <c r="I116" i="1"/>
  <c r="J116" i="1" s="1"/>
  <c r="I101" i="1"/>
  <c r="J101" i="1" s="1"/>
  <c r="I117" i="1"/>
  <c r="J117" i="1" s="1"/>
  <c r="J36" i="1"/>
  <c r="I109" i="1"/>
  <c r="J109" i="1" s="1"/>
  <c r="I120" i="1"/>
  <c r="J120" i="1" s="1"/>
  <c r="I43" i="1"/>
  <c r="J43" i="1" s="1"/>
  <c r="I119" i="1"/>
  <c r="J119" i="1" s="1"/>
  <c r="I79" i="1"/>
  <c r="J79" i="1" s="1"/>
  <c r="I123" i="1"/>
  <c r="J123" i="1" s="1"/>
  <c r="I67" i="1"/>
  <c r="J67" i="1" s="1"/>
  <c r="I106" i="1"/>
  <c r="J106" i="1" s="1"/>
  <c r="I127" i="1"/>
  <c r="J127" i="1" s="1"/>
  <c r="I40" i="1"/>
  <c r="J40" i="1" s="1"/>
  <c r="I44" i="1"/>
  <c r="J44" i="1" s="1"/>
  <c r="I59" i="1"/>
  <c r="J59" i="1" s="1"/>
  <c r="I90" i="1"/>
  <c r="J90" i="1" s="1"/>
  <c r="I84" i="1"/>
  <c r="J84" i="1" s="1"/>
  <c r="I129" i="1"/>
  <c r="J129" i="1" s="1"/>
  <c r="I102" i="1"/>
  <c r="J102" i="1" s="1"/>
  <c r="I124" i="1"/>
  <c r="J124" i="1" s="1"/>
  <c r="I76" i="1"/>
  <c r="J76" i="1" s="1"/>
  <c r="I112" i="1"/>
  <c r="J112" i="1" s="1"/>
  <c r="I68" i="1"/>
  <c r="J68" i="1" s="1"/>
  <c r="I57" i="1"/>
  <c r="J57" i="1" s="1"/>
  <c r="I54" i="1"/>
  <c r="J54" i="1" s="1"/>
  <c r="I52" i="1"/>
  <c r="J52" i="1" s="1"/>
  <c r="I122" i="1"/>
  <c r="J122" i="1" s="1"/>
  <c r="I126" i="1"/>
  <c r="J126" i="1" s="1"/>
  <c r="I98" i="1"/>
  <c r="J98" i="1" s="1"/>
  <c r="I94" i="1"/>
  <c r="J94" i="1" s="1"/>
  <c r="I87" i="1"/>
  <c r="J87" i="1" s="1"/>
  <c r="I110" i="1"/>
  <c r="J110" i="1" s="1"/>
  <c r="I41" i="1"/>
  <c r="J41" i="1" s="1"/>
  <c r="I46" i="1"/>
  <c r="J46" i="1" s="1"/>
  <c r="I133" i="1"/>
  <c r="J133" i="1" s="1"/>
  <c r="I92" i="1"/>
  <c r="J92" i="1" s="1"/>
  <c r="I97" i="1"/>
  <c r="J97" i="1" s="1"/>
  <c r="I80" i="1"/>
  <c r="J80" i="1" s="1"/>
  <c r="I72" i="1"/>
  <c r="J72" i="1" s="1"/>
  <c r="I85" i="1"/>
  <c r="J85" i="1" s="1"/>
  <c r="I114" i="1"/>
  <c r="J114" i="1" s="1"/>
  <c r="I74" i="1"/>
  <c r="J74" i="1" s="1"/>
  <c r="I55" i="1"/>
  <c r="J55" i="1" s="1"/>
  <c r="I38" i="1"/>
  <c r="J38" i="1" s="1"/>
  <c r="I35" i="1" l="1"/>
  <c r="G22" i="1" s="1"/>
  <c r="J35" i="1" l="1"/>
  <c r="G23" i="1" s="1"/>
  <c r="G26" i="1" s="1"/>
  <c r="C25" i="1" l="1"/>
  <c r="C27" i="1" s="1"/>
  <c r="C28" i="1" s="1"/>
  <c r="C29" i="1" s="1"/>
  <c r="C30" i="1" s="1"/>
  <c r="C31" i="1" s="1"/>
  <c r="C26" i="1"/>
  <c r="K56" i="1"/>
  <c r="K80" i="1"/>
  <c r="K55" i="1"/>
  <c r="K122" i="1"/>
  <c r="K112" i="1"/>
  <c r="K114" i="1"/>
  <c r="K66" i="1"/>
  <c r="K65" i="1"/>
  <c r="K113" i="1"/>
  <c r="K50" i="1"/>
  <c r="K70" i="1"/>
  <c r="K74" i="1"/>
  <c r="K63" i="1"/>
  <c r="K118" i="1"/>
  <c r="K81" i="1"/>
  <c r="K37" i="1"/>
  <c r="K117" i="1"/>
  <c r="K82" i="1"/>
  <c r="K100" i="1"/>
  <c r="K39" i="1"/>
  <c r="K108" i="1"/>
  <c r="K133" i="1"/>
  <c r="K88" i="1"/>
  <c r="K60" i="1"/>
  <c r="K105" i="1"/>
  <c r="K73" i="1"/>
  <c r="K83" i="1"/>
  <c r="K67" i="1"/>
  <c r="K91" i="1"/>
  <c r="K135" i="1"/>
  <c r="K99" i="1"/>
  <c r="K110" i="1"/>
  <c r="K90" i="1"/>
  <c r="K107" i="1"/>
  <c r="K109" i="1"/>
  <c r="K121" i="1"/>
  <c r="K72" i="1"/>
  <c r="K124" i="1"/>
  <c r="K48" i="1"/>
  <c r="K43" i="1"/>
  <c r="K89" i="1"/>
  <c r="K42" i="1"/>
  <c r="K51" i="1"/>
  <c r="K92" i="1"/>
  <c r="K123" i="1"/>
  <c r="K120" i="1"/>
  <c r="K45" i="1"/>
  <c r="K68" i="1"/>
  <c r="K52" i="1"/>
  <c r="K79" i="1"/>
  <c r="K101" i="1"/>
  <c r="K127" i="1"/>
  <c r="K54" i="1"/>
  <c r="K58" i="1"/>
  <c r="K40" i="1"/>
  <c r="K97" i="1"/>
  <c r="K111" i="1"/>
  <c r="K71" i="1"/>
  <c r="K95" i="1"/>
  <c r="K132" i="1"/>
  <c r="K61" i="1"/>
  <c r="K41" i="1"/>
  <c r="K36" i="1"/>
  <c r="K96" i="1"/>
  <c r="K35" i="1"/>
  <c r="K94" i="1"/>
  <c r="K69" i="1"/>
  <c r="K84" i="1"/>
  <c r="K106" i="1"/>
  <c r="K78" i="1"/>
  <c r="K62" i="1"/>
  <c r="K126" i="1"/>
  <c r="K134" i="1"/>
  <c r="K59" i="1"/>
  <c r="K44" i="1"/>
  <c r="K53" i="1"/>
  <c r="K116" i="1"/>
  <c r="K129" i="1"/>
  <c r="K131" i="1"/>
  <c r="K77" i="1"/>
  <c r="K49" i="1"/>
  <c r="K46" i="1"/>
  <c r="K57" i="1"/>
  <c r="K38" i="1"/>
  <c r="K75" i="1"/>
  <c r="K104" i="1"/>
  <c r="K125" i="1"/>
  <c r="K76" i="1"/>
  <c r="K47" i="1"/>
  <c r="K119" i="1"/>
  <c r="K102" i="1"/>
  <c r="K87" i="1"/>
  <c r="K86" i="1"/>
  <c r="K93" i="1"/>
  <c r="K85" i="1"/>
  <c r="K115" i="1"/>
  <c r="K64" i="1"/>
  <c r="K103" i="1" l="1"/>
  <c r="K128" i="1"/>
  <c r="K98" i="1"/>
  <c r="K130" i="1"/>
</calcChain>
</file>

<file path=xl/sharedStrings.xml><?xml version="1.0" encoding="utf-8"?>
<sst xmlns="http://schemas.openxmlformats.org/spreadsheetml/2006/main" count="111" uniqueCount="82">
  <si>
    <t>b</t>
  </si>
  <si>
    <t>mm</t>
  </si>
  <si>
    <t>h</t>
  </si>
  <si>
    <t>c</t>
  </si>
  <si>
    <t>d</t>
  </si>
  <si>
    <t>As2</t>
  </si>
  <si>
    <t>mm²</t>
  </si>
  <si>
    <t>As1</t>
  </si>
  <si>
    <t>tf1</t>
  </si>
  <si>
    <t>bf</t>
  </si>
  <si>
    <t>Ef</t>
  </si>
  <si>
    <r>
      <t>N/mm</t>
    </r>
    <r>
      <rPr>
        <sz val="11"/>
        <color theme="1"/>
        <rFont val="Calibri"/>
        <family val="2"/>
      </rPr>
      <t>²</t>
    </r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</si>
  <si>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</si>
  <si>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</si>
  <si>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</si>
  <si>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</si>
  <si>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</si>
  <si>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t>rc</t>
  </si>
  <si>
    <t>pf</t>
  </si>
  <si>
    <t>dmin</t>
  </si>
  <si>
    <t>kv</t>
  </si>
  <si>
    <t>p'f</t>
  </si>
  <si>
    <t>ka</t>
  </si>
  <si>
    <t>b'</t>
  </si>
  <si>
    <t>h'</t>
  </si>
  <si>
    <t>Ag</t>
  </si>
  <si>
    <t>kh</t>
  </si>
  <si>
    <t>keff</t>
  </si>
  <si>
    <t>ρf</t>
  </si>
  <si>
    <t>εfd,rid</t>
  </si>
  <si>
    <t>εfk</t>
  </si>
  <si>
    <t>f1</t>
  </si>
  <si>
    <t>f1,eff</t>
  </si>
  <si>
    <t>fcd</t>
  </si>
  <si>
    <t>fccd/fcd</t>
  </si>
  <si>
    <t>εccu</t>
  </si>
  <si>
    <t>εfd,rid_</t>
  </si>
  <si>
    <t>f1_</t>
  </si>
  <si>
    <t>f1,eff_</t>
  </si>
  <si>
    <t>Et</t>
  </si>
  <si>
    <t>γ</t>
  </si>
  <si>
    <t>a</t>
  </si>
  <si>
    <t>(12.6);</t>
  </si>
  <si>
    <t>(12.5);</t>
  </si>
  <si>
    <t>(12.4);</t>
  </si>
  <si>
    <t>ε/εcu</t>
  </si>
  <si>
    <t>fc/fcd</t>
  </si>
  <si>
    <t>ε</t>
  </si>
  <si>
    <t xml:space="preserve">fc </t>
  </si>
  <si>
    <t xml:space="preserve">fc /fccd </t>
  </si>
  <si>
    <t>β</t>
  </si>
  <si>
    <t>κ</t>
  </si>
  <si>
    <t>εc2</t>
  </si>
  <si>
    <t>ε/εc2</t>
  </si>
  <si>
    <t>εc2/εcu</t>
  </si>
  <si>
    <t>fc_PR</t>
  </si>
  <si>
    <t>εc2_PR</t>
  </si>
  <si>
    <t>Mpa</t>
  </si>
  <si>
    <t>Parabola-Rettangolo</t>
  </si>
  <si>
    <t>fccd_c</t>
  </si>
  <si>
    <t>a=β(1-k)</t>
  </si>
  <si>
    <t>e</t>
  </si>
  <si>
    <t>f</t>
  </si>
  <si>
    <t>(4.97);</t>
  </si>
  <si>
    <t>(4.98);</t>
  </si>
  <si>
    <t>fig 4-23</t>
  </si>
  <si>
    <t>(4.109);</t>
  </si>
  <si>
    <t>DT200R2</t>
  </si>
  <si>
    <t>(4.101);</t>
  </si>
  <si>
    <t>(4.95);</t>
  </si>
  <si>
    <t>(4.94);</t>
  </si>
  <si>
    <t>(4.93);</t>
  </si>
  <si>
    <t xml:space="preserve"> γRd</t>
  </si>
  <si>
    <t>(4.104);</t>
  </si>
  <si>
    <t>§4.6.3</t>
  </si>
  <si>
    <t>(4.103);</t>
  </si>
  <si>
    <t>NRcc,d</t>
  </si>
  <si>
    <t>fyd</t>
  </si>
  <si>
    <t>(4.92);</t>
  </si>
  <si>
    <t>Nrt,d</t>
  </si>
  <si>
    <t>fccd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</si>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</sst>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"/>
    <numFmt numFmtId="166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2" borderId="0" xfId="0" applyFill="1"/>
    <xf numFmtId="1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3" fillId="0" borderId="4" xfId="0" applyFont="1" applyBorder="1"/>
    <xf numFmtId="164" fontId="2" fillId="0" borderId="4" xfId="0" applyNumberFormat="1" applyFont="1" applyBorder="1"/>
    <xf numFmtId="165" fontId="0" fillId="0" borderId="0" xfId="0" applyNumberFormat="1"/>
    <xf numFmtId="166" fontId="0" fillId="0" borderId="0" xfId="0" applyNumberFormat="1"/>
    <xf numFmtId="0" fontId="1" fillId="0" borderId="8" xfId="0" applyFont="1" applyBorder="1" applyAlignment="1">
      <alignment horizontal="right"/>
    </xf>
    <xf numFmtId="0" fontId="0" fillId="0" borderId="9" xfId="0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0" fillId="0" borderId="8" xfId="0" applyBorder="1"/>
    <xf numFmtId="164" fontId="0" fillId="0" borderId="0" xfId="0" applyNumberFormat="1"/>
    <xf numFmtId="0" fontId="3" fillId="0" borderId="1" xfId="0" applyFont="1" applyBorder="1"/>
    <xf numFmtId="0" fontId="2" fillId="0" borderId="2" xfId="0" applyFont="1" applyBorder="1"/>
    <xf numFmtId="0" fontId="3" fillId="0" borderId="8" xfId="0" applyFont="1" applyBorder="1"/>
    <xf numFmtId="0" fontId="2" fillId="0" borderId="0" xfId="0" applyFont="1"/>
    <xf numFmtId="0" fontId="3" fillId="0" borderId="5" xfId="0" applyFont="1" applyBorder="1"/>
    <xf numFmtId="166" fontId="2" fillId="0" borderId="7" xfId="0" applyNumberFormat="1" applyFont="1" applyBorder="1"/>
    <xf numFmtId="0" fontId="2" fillId="0" borderId="7" xfId="0" applyFont="1" applyBorder="1"/>
    <xf numFmtId="0" fontId="0" fillId="0" borderId="0" xfId="0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3" fillId="0" borderId="8" xfId="0" applyFont="1" applyFill="1" applyBorder="1"/>
    <xf numFmtId="166" fontId="2" fillId="0" borderId="0" xfId="0" applyNumberFormat="1" applyFont="1" applyBorder="1"/>
    <xf numFmtId="0" fontId="3" fillId="0" borderId="5" xfId="0" applyFont="1" applyFill="1" applyBorder="1"/>
    <xf numFmtId="2" fontId="0" fillId="2" borderId="4" xfId="0" applyNumberFormat="1" applyFill="1" applyBorder="1"/>
    <xf numFmtId="1" fontId="0" fillId="2" borderId="4" xfId="0" applyNumberFormat="1" applyFill="1" applyBorder="1"/>
    <xf numFmtId="1" fontId="2" fillId="0" borderId="0" xfId="0" applyNumberFormat="1" applyFont="1" applyBorder="1"/>
    <xf numFmtId="1" fontId="2" fillId="0" borderId="7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3641590183007551E-2"/>
          <c:y val="0.13863692514682763"/>
          <c:w val="0.90064838902580424"/>
          <c:h val="0.6996876814441719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Foglio1!$F$35:$F$135</c:f>
              <c:numCache>
                <c:formatCode>General</c:formatCode>
                <c:ptCount val="101"/>
                <c:pt idx="0">
                  <c:v>0</c:v>
                </c:pt>
                <c:pt idx="1">
                  <c:v>7.7616447359180038E-5</c:v>
                </c:pt>
                <c:pt idx="2">
                  <c:v>1.5523289471836008E-4</c:v>
                </c:pt>
                <c:pt idx="3">
                  <c:v>2.328493420775401E-4</c:v>
                </c:pt>
                <c:pt idx="4">
                  <c:v>3.1046578943672015E-4</c:v>
                </c:pt>
                <c:pt idx="5">
                  <c:v>3.8808223679590021E-4</c:v>
                </c:pt>
                <c:pt idx="6">
                  <c:v>4.656986841550802E-4</c:v>
                </c:pt>
                <c:pt idx="7">
                  <c:v>5.4331513151426025E-4</c:v>
                </c:pt>
                <c:pt idx="8">
                  <c:v>6.2093157887344031E-4</c:v>
                </c:pt>
                <c:pt idx="9">
                  <c:v>6.9854802623262025E-4</c:v>
                </c:pt>
                <c:pt idx="10">
                  <c:v>7.7616447359180041E-4</c:v>
                </c:pt>
                <c:pt idx="11">
                  <c:v>8.5378092095098035E-4</c:v>
                </c:pt>
                <c:pt idx="12">
                  <c:v>9.3139736831016041E-4</c:v>
                </c:pt>
                <c:pt idx="13">
                  <c:v>1.0090138156693405E-3</c:v>
                </c:pt>
                <c:pt idx="14">
                  <c:v>1.0866302630285205E-3</c:v>
                </c:pt>
                <c:pt idx="15">
                  <c:v>1.1642467103877006E-3</c:v>
                </c:pt>
                <c:pt idx="16">
                  <c:v>1.2418631577468806E-3</c:v>
                </c:pt>
                <c:pt idx="17">
                  <c:v>1.3194796051060607E-3</c:v>
                </c:pt>
                <c:pt idx="18">
                  <c:v>1.3970960524652405E-3</c:v>
                </c:pt>
                <c:pt idx="19">
                  <c:v>1.4747124998244208E-3</c:v>
                </c:pt>
                <c:pt idx="20">
                  <c:v>1.5523289471836008E-3</c:v>
                </c:pt>
                <c:pt idx="21">
                  <c:v>1.6299453945427807E-3</c:v>
                </c:pt>
                <c:pt idx="22">
                  <c:v>1.7075618419019607E-3</c:v>
                </c:pt>
                <c:pt idx="23">
                  <c:v>1.785178289261141E-3</c:v>
                </c:pt>
                <c:pt idx="24">
                  <c:v>1.8627947366203208E-3</c:v>
                </c:pt>
                <c:pt idx="25">
                  <c:v>1.9404111839795009E-3</c:v>
                </c:pt>
                <c:pt idx="26">
                  <c:v>2.0180276313386809E-3</c:v>
                </c:pt>
                <c:pt idx="27">
                  <c:v>2.095644078697861E-3</c:v>
                </c:pt>
                <c:pt idx="28">
                  <c:v>2.173260526057041E-3</c:v>
                </c:pt>
                <c:pt idx="29">
                  <c:v>2.2508769734162206E-3</c:v>
                </c:pt>
                <c:pt idx="30">
                  <c:v>2.3284934207754011E-3</c:v>
                </c:pt>
                <c:pt idx="31">
                  <c:v>2.4061098681345812E-3</c:v>
                </c:pt>
                <c:pt idx="32">
                  <c:v>2.4837263154937612E-3</c:v>
                </c:pt>
                <c:pt idx="33">
                  <c:v>2.5613427628529413E-3</c:v>
                </c:pt>
                <c:pt idx="34">
                  <c:v>2.6389592102121213E-3</c:v>
                </c:pt>
                <c:pt idx="35">
                  <c:v>2.7165756575713009E-3</c:v>
                </c:pt>
                <c:pt idx="36">
                  <c:v>2.794192104930481E-3</c:v>
                </c:pt>
                <c:pt idx="37">
                  <c:v>2.8718085522896611E-3</c:v>
                </c:pt>
                <c:pt idx="38">
                  <c:v>2.9494249996488415E-3</c:v>
                </c:pt>
                <c:pt idx="39">
                  <c:v>3.0270414470080216E-3</c:v>
                </c:pt>
                <c:pt idx="40">
                  <c:v>3.1046578943672016E-3</c:v>
                </c:pt>
                <c:pt idx="41">
                  <c:v>3.1822743417263813E-3</c:v>
                </c:pt>
                <c:pt idx="42">
                  <c:v>3.2598907890855613E-3</c:v>
                </c:pt>
                <c:pt idx="43">
                  <c:v>3.3375072364447414E-3</c:v>
                </c:pt>
                <c:pt idx="44">
                  <c:v>3.4151236838039214E-3</c:v>
                </c:pt>
                <c:pt idx="45">
                  <c:v>3.4927401311631015E-3</c:v>
                </c:pt>
                <c:pt idx="46">
                  <c:v>3.570356578522282E-3</c:v>
                </c:pt>
                <c:pt idx="47">
                  <c:v>3.6479730258814616E-3</c:v>
                </c:pt>
                <c:pt idx="48">
                  <c:v>3.7255894732406416E-3</c:v>
                </c:pt>
                <c:pt idx="49">
                  <c:v>3.8032059205998217E-3</c:v>
                </c:pt>
                <c:pt idx="50">
                  <c:v>3.8808223679590017E-3</c:v>
                </c:pt>
                <c:pt idx="51">
                  <c:v>3.9584388153181818E-3</c:v>
                </c:pt>
                <c:pt idx="52">
                  <c:v>4.0360552626773618E-3</c:v>
                </c:pt>
                <c:pt idx="53">
                  <c:v>4.1136717100365419E-3</c:v>
                </c:pt>
                <c:pt idx="54">
                  <c:v>4.1912881573957219E-3</c:v>
                </c:pt>
                <c:pt idx="55">
                  <c:v>4.268904604754902E-3</c:v>
                </c:pt>
                <c:pt idx="56">
                  <c:v>4.346521052114082E-3</c:v>
                </c:pt>
                <c:pt idx="57">
                  <c:v>4.4241374994732612E-3</c:v>
                </c:pt>
                <c:pt idx="58">
                  <c:v>4.5017539468324413E-3</c:v>
                </c:pt>
                <c:pt idx="59">
                  <c:v>4.5793703941916222E-3</c:v>
                </c:pt>
                <c:pt idx="60">
                  <c:v>4.6569868415508022E-3</c:v>
                </c:pt>
                <c:pt idx="61">
                  <c:v>4.7346032889099823E-3</c:v>
                </c:pt>
                <c:pt idx="62">
                  <c:v>4.8122197362691623E-3</c:v>
                </c:pt>
                <c:pt idx="63">
                  <c:v>4.8898361836283424E-3</c:v>
                </c:pt>
                <c:pt idx="64">
                  <c:v>4.9674526309875225E-3</c:v>
                </c:pt>
                <c:pt idx="65">
                  <c:v>5.0450690783467025E-3</c:v>
                </c:pt>
                <c:pt idx="66">
                  <c:v>5.1226855257058826E-3</c:v>
                </c:pt>
                <c:pt idx="67">
                  <c:v>5.2003019730650626E-3</c:v>
                </c:pt>
                <c:pt idx="68">
                  <c:v>5.2779184204242427E-3</c:v>
                </c:pt>
                <c:pt idx="69">
                  <c:v>5.3555348677834218E-3</c:v>
                </c:pt>
                <c:pt idx="70">
                  <c:v>5.4331513151426019E-3</c:v>
                </c:pt>
                <c:pt idx="71">
                  <c:v>5.5107677625017819E-3</c:v>
                </c:pt>
                <c:pt idx="72">
                  <c:v>5.588384209860962E-3</c:v>
                </c:pt>
                <c:pt idx="73">
                  <c:v>5.6660006572201421E-3</c:v>
                </c:pt>
                <c:pt idx="74">
                  <c:v>5.7436171045793221E-3</c:v>
                </c:pt>
                <c:pt idx="75">
                  <c:v>5.8212335519385022E-3</c:v>
                </c:pt>
                <c:pt idx="76">
                  <c:v>5.8988499992976831E-3</c:v>
                </c:pt>
                <c:pt idx="77">
                  <c:v>5.9764664466568631E-3</c:v>
                </c:pt>
                <c:pt idx="78">
                  <c:v>6.0540828940160432E-3</c:v>
                </c:pt>
                <c:pt idx="79">
                  <c:v>6.1316993413752232E-3</c:v>
                </c:pt>
                <c:pt idx="80">
                  <c:v>6.2093157887344033E-3</c:v>
                </c:pt>
                <c:pt idx="81">
                  <c:v>6.2869322360935833E-3</c:v>
                </c:pt>
                <c:pt idx="82">
                  <c:v>6.3645486834527625E-3</c:v>
                </c:pt>
                <c:pt idx="83">
                  <c:v>6.4421651308119426E-3</c:v>
                </c:pt>
                <c:pt idx="84">
                  <c:v>6.5197815781711226E-3</c:v>
                </c:pt>
                <c:pt idx="85">
                  <c:v>6.5973980255303027E-3</c:v>
                </c:pt>
                <c:pt idx="86">
                  <c:v>6.6750144728894827E-3</c:v>
                </c:pt>
                <c:pt idx="87">
                  <c:v>6.7526309202486628E-3</c:v>
                </c:pt>
                <c:pt idx="88">
                  <c:v>6.8302473676078428E-3</c:v>
                </c:pt>
                <c:pt idx="89">
                  <c:v>6.9078638149670229E-3</c:v>
                </c:pt>
                <c:pt idx="90">
                  <c:v>6.9854802623262029E-3</c:v>
                </c:pt>
                <c:pt idx="91">
                  <c:v>7.063096709685383E-3</c:v>
                </c:pt>
                <c:pt idx="92">
                  <c:v>7.1407131570445639E-3</c:v>
                </c:pt>
                <c:pt idx="93">
                  <c:v>7.218329604403744E-3</c:v>
                </c:pt>
                <c:pt idx="94">
                  <c:v>7.2959460517629231E-3</c:v>
                </c:pt>
                <c:pt idx="95">
                  <c:v>7.3735624991221032E-3</c:v>
                </c:pt>
                <c:pt idx="96">
                  <c:v>7.4511789464812832E-3</c:v>
                </c:pt>
                <c:pt idx="97">
                  <c:v>7.5287953938404633E-3</c:v>
                </c:pt>
                <c:pt idx="98">
                  <c:v>7.6064118411996434E-3</c:v>
                </c:pt>
                <c:pt idx="99">
                  <c:v>7.6840282885588234E-3</c:v>
                </c:pt>
                <c:pt idx="100">
                  <c:v>7.7616447359180035E-3</c:v>
                </c:pt>
              </c:numCache>
            </c:numRef>
          </c:xVal>
          <c:yVal>
            <c:numRef>
              <c:f>Foglio1!$G$35:$G$135</c:f>
              <c:numCache>
                <c:formatCode>General</c:formatCode>
                <c:ptCount val="101"/>
                <c:pt idx="0">
                  <c:v>0</c:v>
                </c:pt>
                <c:pt idx="1">
                  <c:v>1.1839228248610281</c:v>
                </c:pt>
                <c:pt idx="2">
                  <c:v>2.3232211097171649</c:v>
                </c:pt>
                <c:pt idx="3">
                  <c:v>3.4178948545684094</c:v>
                </c:pt>
                <c:pt idx="4">
                  <c:v>4.4679440594147621</c:v>
                </c:pt>
                <c:pt idx="5">
                  <c:v>5.4733687242562254</c:v>
                </c:pt>
                <c:pt idx="6">
                  <c:v>6.434168849092794</c:v>
                </c:pt>
                <c:pt idx="7">
                  <c:v>7.350344433924473</c:v>
                </c:pt>
                <c:pt idx="8">
                  <c:v>8.2218954787512608</c:v>
                </c:pt>
                <c:pt idx="9">
                  <c:v>9.0488219835731538</c:v>
                </c:pt>
                <c:pt idx="10">
                  <c:v>9.8311239483901591</c:v>
                </c:pt>
                <c:pt idx="11">
                  <c:v>10.568801373202271</c:v>
                </c:pt>
                <c:pt idx="12">
                  <c:v>11.261854258009491</c:v>
                </c:pt>
                <c:pt idx="13">
                  <c:v>11.91028260281182</c:v>
                </c:pt>
                <c:pt idx="14">
                  <c:v>12.514086407609259</c:v>
                </c:pt>
                <c:pt idx="15">
                  <c:v>13.073265672401803</c:v>
                </c:pt>
                <c:pt idx="16">
                  <c:v>13.587820397189457</c:v>
                </c:pt>
                <c:pt idx="17">
                  <c:v>14.057750581972218</c:v>
                </c:pt>
                <c:pt idx="18">
                  <c:v>14.48305622675009</c:v>
                </c:pt>
                <c:pt idx="19">
                  <c:v>14.863737331523074</c:v>
                </c:pt>
                <c:pt idx="20">
                  <c:v>15.19979389629116</c:v>
                </c:pt>
                <c:pt idx="21">
                  <c:v>15.491225921054353</c:v>
                </c:pt>
                <c:pt idx="22">
                  <c:v>15.738033405812658</c:v>
                </c:pt>
                <c:pt idx="23">
                  <c:v>15.940216350566072</c:v>
                </c:pt>
                <c:pt idx="24">
                  <c:v>16.097774755314596</c:v>
                </c:pt>
                <c:pt idx="25">
                  <c:v>16.210708620058227</c:v>
                </c:pt>
                <c:pt idx="26">
                  <c:v>16.280221631803201</c:v>
                </c:pt>
                <c:pt idx="27">
                  <c:v>16.336583432456603</c:v>
                </c:pt>
                <c:pt idx="28">
                  <c:v>16.392945233110002</c:v>
                </c:pt>
                <c:pt idx="29">
                  <c:v>16.4493070337634</c:v>
                </c:pt>
                <c:pt idx="30">
                  <c:v>16.505668834416799</c:v>
                </c:pt>
                <c:pt idx="31">
                  <c:v>16.562030635070197</c:v>
                </c:pt>
                <c:pt idx="32">
                  <c:v>16.618392435723596</c:v>
                </c:pt>
                <c:pt idx="33">
                  <c:v>16.674754236376998</c:v>
                </c:pt>
                <c:pt idx="34">
                  <c:v>16.731116037030397</c:v>
                </c:pt>
                <c:pt idx="35">
                  <c:v>16.787477837683795</c:v>
                </c:pt>
                <c:pt idx="36">
                  <c:v>16.843839638337194</c:v>
                </c:pt>
                <c:pt idx="37">
                  <c:v>16.900201438990596</c:v>
                </c:pt>
                <c:pt idx="38">
                  <c:v>16.956563239643994</c:v>
                </c:pt>
                <c:pt idx="39">
                  <c:v>17.012925040297397</c:v>
                </c:pt>
                <c:pt idx="40">
                  <c:v>17.069286840950795</c:v>
                </c:pt>
                <c:pt idx="41">
                  <c:v>17.125648641604194</c:v>
                </c:pt>
                <c:pt idx="42">
                  <c:v>17.182010442257592</c:v>
                </c:pt>
                <c:pt idx="43">
                  <c:v>17.238372242910991</c:v>
                </c:pt>
                <c:pt idx="44">
                  <c:v>17.294734043564393</c:v>
                </c:pt>
                <c:pt idx="45">
                  <c:v>17.351095844217792</c:v>
                </c:pt>
                <c:pt idx="46">
                  <c:v>17.40745764487119</c:v>
                </c:pt>
                <c:pt idx="47">
                  <c:v>17.463819445524592</c:v>
                </c:pt>
                <c:pt idx="48">
                  <c:v>17.520181246177991</c:v>
                </c:pt>
                <c:pt idx="49">
                  <c:v>17.576543046831389</c:v>
                </c:pt>
                <c:pt idx="50">
                  <c:v>17.632904847484788</c:v>
                </c:pt>
                <c:pt idx="51">
                  <c:v>17.68926664813819</c:v>
                </c:pt>
                <c:pt idx="52">
                  <c:v>17.745628448791589</c:v>
                </c:pt>
                <c:pt idx="53">
                  <c:v>17.801990249444987</c:v>
                </c:pt>
                <c:pt idx="54">
                  <c:v>17.858352050098386</c:v>
                </c:pt>
                <c:pt idx="55">
                  <c:v>17.914713850751784</c:v>
                </c:pt>
                <c:pt idx="56">
                  <c:v>17.971075651405187</c:v>
                </c:pt>
                <c:pt idx="57">
                  <c:v>18.027437452058585</c:v>
                </c:pt>
                <c:pt idx="58">
                  <c:v>18.083799252711987</c:v>
                </c:pt>
                <c:pt idx="59">
                  <c:v>18.140161053365386</c:v>
                </c:pt>
                <c:pt idx="60">
                  <c:v>18.196522854018784</c:v>
                </c:pt>
                <c:pt idx="61">
                  <c:v>18.252884654672183</c:v>
                </c:pt>
                <c:pt idx="62">
                  <c:v>18.309246455325582</c:v>
                </c:pt>
                <c:pt idx="63">
                  <c:v>18.365608255978984</c:v>
                </c:pt>
                <c:pt idx="64">
                  <c:v>18.421970056632382</c:v>
                </c:pt>
                <c:pt idx="65">
                  <c:v>18.478331857285781</c:v>
                </c:pt>
                <c:pt idx="66">
                  <c:v>18.534693657939179</c:v>
                </c:pt>
                <c:pt idx="67">
                  <c:v>18.591055458592582</c:v>
                </c:pt>
                <c:pt idx="68">
                  <c:v>18.647417259245984</c:v>
                </c:pt>
                <c:pt idx="69">
                  <c:v>18.703779059899379</c:v>
                </c:pt>
                <c:pt idx="70">
                  <c:v>18.760140860552781</c:v>
                </c:pt>
                <c:pt idx="71">
                  <c:v>18.816502661206179</c:v>
                </c:pt>
                <c:pt idx="72">
                  <c:v>18.872864461859578</c:v>
                </c:pt>
                <c:pt idx="73">
                  <c:v>18.929226262512977</c:v>
                </c:pt>
                <c:pt idx="74">
                  <c:v>18.985588063166375</c:v>
                </c:pt>
                <c:pt idx="75">
                  <c:v>19.041949863819777</c:v>
                </c:pt>
                <c:pt idx="76">
                  <c:v>19.098311664473176</c:v>
                </c:pt>
                <c:pt idx="77">
                  <c:v>19.154673465126574</c:v>
                </c:pt>
                <c:pt idx="78">
                  <c:v>19.211035265779977</c:v>
                </c:pt>
                <c:pt idx="79">
                  <c:v>19.267397066433375</c:v>
                </c:pt>
                <c:pt idx="80">
                  <c:v>19.323758867086777</c:v>
                </c:pt>
                <c:pt idx="81">
                  <c:v>19.380120667740176</c:v>
                </c:pt>
                <c:pt idx="82">
                  <c:v>19.436482468393574</c:v>
                </c:pt>
                <c:pt idx="83">
                  <c:v>19.492844269046973</c:v>
                </c:pt>
                <c:pt idx="84">
                  <c:v>19.549206069700372</c:v>
                </c:pt>
                <c:pt idx="85">
                  <c:v>19.60556787035377</c:v>
                </c:pt>
                <c:pt idx="86">
                  <c:v>19.661929671007169</c:v>
                </c:pt>
                <c:pt idx="87">
                  <c:v>19.718291471660571</c:v>
                </c:pt>
                <c:pt idx="88">
                  <c:v>19.774653272313973</c:v>
                </c:pt>
                <c:pt idx="89">
                  <c:v>19.831015072967372</c:v>
                </c:pt>
                <c:pt idx="90">
                  <c:v>19.88737687362077</c:v>
                </c:pt>
                <c:pt idx="91">
                  <c:v>19.943738674274169</c:v>
                </c:pt>
                <c:pt idx="92">
                  <c:v>20.000100474927571</c:v>
                </c:pt>
                <c:pt idx="93">
                  <c:v>20.056462275580969</c:v>
                </c:pt>
                <c:pt idx="94">
                  <c:v>20.112824076234368</c:v>
                </c:pt>
                <c:pt idx="95">
                  <c:v>20.169185876887767</c:v>
                </c:pt>
                <c:pt idx="96">
                  <c:v>20.225547677541165</c:v>
                </c:pt>
                <c:pt idx="97">
                  <c:v>20.281909478194567</c:v>
                </c:pt>
                <c:pt idx="98">
                  <c:v>20.338271278847966</c:v>
                </c:pt>
                <c:pt idx="99">
                  <c:v>20.394633079501368</c:v>
                </c:pt>
                <c:pt idx="100">
                  <c:v>20.450994880154767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B8-410A-9D1E-4044894ECDA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Foglio1!$F$35:$F$135</c:f>
              <c:numCache>
                <c:formatCode>General</c:formatCode>
                <c:ptCount val="101"/>
                <c:pt idx="0">
                  <c:v>0</c:v>
                </c:pt>
                <c:pt idx="1">
                  <c:v>7.7616447359180038E-5</c:v>
                </c:pt>
                <c:pt idx="2">
                  <c:v>1.5523289471836008E-4</c:v>
                </c:pt>
                <c:pt idx="3">
                  <c:v>2.328493420775401E-4</c:v>
                </c:pt>
                <c:pt idx="4">
                  <c:v>3.1046578943672015E-4</c:v>
                </c:pt>
                <c:pt idx="5">
                  <c:v>3.8808223679590021E-4</c:v>
                </c:pt>
                <c:pt idx="6">
                  <c:v>4.656986841550802E-4</c:v>
                </c:pt>
                <c:pt idx="7">
                  <c:v>5.4331513151426025E-4</c:v>
                </c:pt>
                <c:pt idx="8">
                  <c:v>6.2093157887344031E-4</c:v>
                </c:pt>
                <c:pt idx="9">
                  <c:v>6.9854802623262025E-4</c:v>
                </c:pt>
                <c:pt idx="10">
                  <c:v>7.7616447359180041E-4</c:v>
                </c:pt>
                <c:pt idx="11">
                  <c:v>8.5378092095098035E-4</c:v>
                </c:pt>
                <c:pt idx="12">
                  <c:v>9.3139736831016041E-4</c:v>
                </c:pt>
                <c:pt idx="13">
                  <c:v>1.0090138156693405E-3</c:v>
                </c:pt>
                <c:pt idx="14">
                  <c:v>1.0866302630285205E-3</c:v>
                </c:pt>
                <c:pt idx="15">
                  <c:v>1.1642467103877006E-3</c:v>
                </c:pt>
                <c:pt idx="16">
                  <c:v>1.2418631577468806E-3</c:v>
                </c:pt>
                <c:pt idx="17">
                  <c:v>1.3194796051060607E-3</c:v>
                </c:pt>
                <c:pt idx="18">
                  <c:v>1.3970960524652405E-3</c:v>
                </c:pt>
                <c:pt idx="19">
                  <c:v>1.4747124998244208E-3</c:v>
                </c:pt>
                <c:pt idx="20">
                  <c:v>1.5523289471836008E-3</c:v>
                </c:pt>
                <c:pt idx="21">
                  <c:v>1.6299453945427807E-3</c:v>
                </c:pt>
                <c:pt idx="22">
                  <c:v>1.7075618419019607E-3</c:v>
                </c:pt>
                <c:pt idx="23">
                  <c:v>1.785178289261141E-3</c:v>
                </c:pt>
                <c:pt idx="24">
                  <c:v>1.8627947366203208E-3</c:v>
                </c:pt>
                <c:pt idx="25">
                  <c:v>1.9404111839795009E-3</c:v>
                </c:pt>
                <c:pt idx="26">
                  <c:v>2.0180276313386809E-3</c:v>
                </c:pt>
                <c:pt idx="27">
                  <c:v>2.095644078697861E-3</c:v>
                </c:pt>
                <c:pt idx="28">
                  <c:v>2.173260526057041E-3</c:v>
                </c:pt>
                <c:pt idx="29">
                  <c:v>2.2508769734162206E-3</c:v>
                </c:pt>
                <c:pt idx="30">
                  <c:v>2.3284934207754011E-3</c:v>
                </c:pt>
                <c:pt idx="31">
                  <c:v>2.4061098681345812E-3</c:v>
                </c:pt>
                <c:pt idx="32">
                  <c:v>2.4837263154937612E-3</c:v>
                </c:pt>
                <c:pt idx="33">
                  <c:v>2.5613427628529413E-3</c:v>
                </c:pt>
                <c:pt idx="34">
                  <c:v>2.6389592102121213E-3</c:v>
                </c:pt>
                <c:pt idx="35">
                  <c:v>2.7165756575713009E-3</c:v>
                </c:pt>
                <c:pt idx="36">
                  <c:v>2.794192104930481E-3</c:v>
                </c:pt>
                <c:pt idx="37">
                  <c:v>2.8718085522896611E-3</c:v>
                </c:pt>
                <c:pt idx="38">
                  <c:v>2.9494249996488415E-3</c:v>
                </c:pt>
                <c:pt idx="39">
                  <c:v>3.0270414470080216E-3</c:v>
                </c:pt>
                <c:pt idx="40">
                  <c:v>3.1046578943672016E-3</c:v>
                </c:pt>
                <c:pt idx="41">
                  <c:v>3.1822743417263813E-3</c:v>
                </c:pt>
                <c:pt idx="42">
                  <c:v>3.2598907890855613E-3</c:v>
                </c:pt>
                <c:pt idx="43">
                  <c:v>3.3375072364447414E-3</c:v>
                </c:pt>
                <c:pt idx="44">
                  <c:v>3.4151236838039214E-3</c:v>
                </c:pt>
                <c:pt idx="45">
                  <c:v>3.4927401311631015E-3</c:v>
                </c:pt>
                <c:pt idx="46">
                  <c:v>3.570356578522282E-3</c:v>
                </c:pt>
                <c:pt idx="47">
                  <c:v>3.6479730258814616E-3</c:v>
                </c:pt>
                <c:pt idx="48">
                  <c:v>3.7255894732406416E-3</c:v>
                </c:pt>
                <c:pt idx="49">
                  <c:v>3.8032059205998217E-3</c:v>
                </c:pt>
                <c:pt idx="50">
                  <c:v>3.8808223679590017E-3</c:v>
                </c:pt>
                <c:pt idx="51">
                  <c:v>3.9584388153181818E-3</c:v>
                </c:pt>
                <c:pt idx="52">
                  <c:v>4.0360552626773618E-3</c:v>
                </c:pt>
                <c:pt idx="53">
                  <c:v>4.1136717100365419E-3</c:v>
                </c:pt>
                <c:pt idx="54">
                  <c:v>4.1912881573957219E-3</c:v>
                </c:pt>
                <c:pt idx="55">
                  <c:v>4.268904604754902E-3</c:v>
                </c:pt>
                <c:pt idx="56">
                  <c:v>4.346521052114082E-3</c:v>
                </c:pt>
                <c:pt idx="57">
                  <c:v>4.4241374994732612E-3</c:v>
                </c:pt>
                <c:pt idx="58">
                  <c:v>4.5017539468324413E-3</c:v>
                </c:pt>
                <c:pt idx="59">
                  <c:v>4.5793703941916222E-3</c:v>
                </c:pt>
                <c:pt idx="60">
                  <c:v>4.6569868415508022E-3</c:v>
                </c:pt>
                <c:pt idx="61">
                  <c:v>4.7346032889099823E-3</c:v>
                </c:pt>
                <c:pt idx="62">
                  <c:v>4.8122197362691623E-3</c:v>
                </c:pt>
                <c:pt idx="63">
                  <c:v>4.8898361836283424E-3</c:v>
                </c:pt>
                <c:pt idx="64">
                  <c:v>4.9674526309875225E-3</c:v>
                </c:pt>
                <c:pt idx="65">
                  <c:v>5.0450690783467025E-3</c:v>
                </c:pt>
                <c:pt idx="66">
                  <c:v>5.1226855257058826E-3</c:v>
                </c:pt>
                <c:pt idx="67">
                  <c:v>5.2003019730650626E-3</c:v>
                </c:pt>
                <c:pt idx="68">
                  <c:v>5.2779184204242427E-3</c:v>
                </c:pt>
                <c:pt idx="69">
                  <c:v>5.3555348677834218E-3</c:v>
                </c:pt>
                <c:pt idx="70">
                  <c:v>5.4331513151426019E-3</c:v>
                </c:pt>
                <c:pt idx="71">
                  <c:v>5.5107677625017819E-3</c:v>
                </c:pt>
                <c:pt idx="72">
                  <c:v>5.588384209860962E-3</c:v>
                </c:pt>
                <c:pt idx="73">
                  <c:v>5.6660006572201421E-3</c:v>
                </c:pt>
                <c:pt idx="74">
                  <c:v>5.7436171045793221E-3</c:v>
                </c:pt>
                <c:pt idx="75">
                  <c:v>5.8212335519385022E-3</c:v>
                </c:pt>
                <c:pt idx="76">
                  <c:v>5.8988499992976831E-3</c:v>
                </c:pt>
                <c:pt idx="77">
                  <c:v>5.9764664466568631E-3</c:v>
                </c:pt>
                <c:pt idx="78">
                  <c:v>6.0540828940160432E-3</c:v>
                </c:pt>
                <c:pt idx="79">
                  <c:v>6.1316993413752232E-3</c:v>
                </c:pt>
                <c:pt idx="80">
                  <c:v>6.2093157887344033E-3</c:v>
                </c:pt>
                <c:pt idx="81">
                  <c:v>6.2869322360935833E-3</c:v>
                </c:pt>
                <c:pt idx="82">
                  <c:v>6.3645486834527625E-3</c:v>
                </c:pt>
                <c:pt idx="83">
                  <c:v>6.4421651308119426E-3</c:v>
                </c:pt>
                <c:pt idx="84">
                  <c:v>6.5197815781711226E-3</c:v>
                </c:pt>
                <c:pt idx="85">
                  <c:v>6.5973980255303027E-3</c:v>
                </c:pt>
                <c:pt idx="86">
                  <c:v>6.6750144728894827E-3</c:v>
                </c:pt>
                <c:pt idx="87">
                  <c:v>6.7526309202486628E-3</c:v>
                </c:pt>
                <c:pt idx="88">
                  <c:v>6.8302473676078428E-3</c:v>
                </c:pt>
                <c:pt idx="89">
                  <c:v>6.9078638149670229E-3</c:v>
                </c:pt>
                <c:pt idx="90">
                  <c:v>6.9854802623262029E-3</c:v>
                </c:pt>
                <c:pt idx="91">
                  <c:v>7.063096709685383E-3</c:v>
                </c:pt>
                <c:pt idx="92">
                  <c:v>7.1407131570445639E-3</c:v>
                </c:pt>
                <c:pt idx="93">
                  <c:v>7.218329604403744E-3</c:v>
                </c:pt>
                <c:pt idx="94">
                  <c:v>7.2959460517629231E-3</c:v>
                </c:pt>
                <c:pt idx="95">
                  <c:v>7.3735624991221032E-3</c:v>
                </c:pt>
                <c:pt idx="96">
                  <c:v>7.4511789464812832E-3</c:v>
                </c:pt>
                <c:pt idx="97">
                  <c:v>7.5287953938404633E-3</c:v>
                </c:pt>
                <c:pt idx="98">
                  <c:v>7.6064118411996434E-3</c:v>
                </c:pt>
                <c:pt idx="99">
                  <c:v>7.6840282885588234E-3</c:v>
                </c:pt>
                <c:pt idx="100">
                  <c:v>7.7616447359180035E-3</c:v>
                </c:pt>
              </c:numCache>
            </c:numRef>
          </c:xVal>
          <c:yVal>
            <c:numRef>
              <c:f>Foglio1!$K$35:$K$135</c:f>
              <c:numCache>
                <c:formatCode>General</c:formatCode>
                <c:ptCount val="101"/>
                <c:pt idx="0">
                  <c:v>0</c:v>
                </c:pt>
                <c:pt idx="1">
                  <c:v>0.9174123388862826</c:v>
                </c:pt>
                <c:pt idx="2">
                  <c:v>1.8120412671355577</c:v>
                </c:pt>
                <c:pt idx="3">
                  <c:v>2.6838867847478149</c:v>
                </c:pt>
                <c:pt idx="4">
                  <c:v>3.5329488917230623</c:v>
                </c:pt>
                <c:pt idx="5">
                  <c:v>4.3592275880612998</c:v>
                </c:pt>
                <c:pt idx="6">
                  <c:v>5.1627228737625259</c:v>
                </c:pt>
                <c:pt idx="7">
                  <c:v>5.9434347488267409</c:v>
                </c:pt>
                <c:pt idx="8">
                  <c:v>6.7013632132539458</c:v>
                </c:pt>
                <c:pt idx="9">
                  <c:v>7.4365082670441343</c:v>
                </c:pt>
                <c:pt idx="10">
                  <c:v>8.1488699101973143</c:v>
                </c:pt>
                <c:pt idx="11">
                  <c:v>8.8384481427134833</c:v>
                </c:pt>
                <c:pt idx="12">
                  <c:v>9.5052429645926431</c:v>
                </c:pt>
                <c:pt idx="13">
                  <c:v>10.149254375834788</c:v>
                </c:pt>
                <c:pt idx="14">
                  <c:v>10.770482376439924</c:v>
                </c:pt>
                <c:pt idx="15">
                  <c:v>11.368926966408047</c:v>
                </c:pt>
                <c:pt idx="16">
                  <c:v>11.944588145739159</c:v>
                </c:pt>
                <c:pt idx="17">
                  <c:v>12.49746591443326</c:v>
                </c:pt>
                <c:pt idx="18">
                  <c:v>13.027560272490346</c:v>
                </c:pt>
                <c:pt idx="19">
                  <c:v>13.534871219910425</c:v>
                </c:pt>
                <c:pt idx="20">
                  <c:v>14.019398756693491</c:v>
                </c:pt>
                <c:pt idx="21">
                  <c:v>14.481142882839546</c:v>
                </c:pt>
                <c:pt idx="22">
                  <c:v>14.920103598348589</c:v>
                </c:pt>
                <c:pt idx="23">
                  <c:v>15.33628090322062</c:v>
                </c:pt>
                <c:pt idx="24">
                  <c:v>15.72967479745564</c:v>
                </c:pt>
                <c:pt idx="25">
                  <c:v>16.100285281053651</c:v>
                </c:pt>
                <c:pt idx="26">
                  <c:v>16.448112354014651</c:v>
                </c:pt>
                <c:pt idx="27">
                  <c:v>16.773156016338636</c:v>
                </c:pt>
                <c:pt idx="28">
                  <c:v>17.075416268025609</c:v>
                </c:pt>
                <c:pt idx="29">
                  <c:v>17.354893109075572</c:v>
                </c:pt>
                <c:pt idx="30">
                  <c:v>17.611586539488524</c:v>
                </c:pt>
                <c:pt idx="31">
                  <c:v>17.845496559264465</c:v>
                </c:pt>
                <c:pt idx="32">
                  <c:v>18.056623168403394</c:v>
                </c:pt>
                <c:pt idx="33">
                  <c:v>18.244966366905313</c:v>
                </c:pt>
                <c:pt idx="34">
                  <c:v>18.410526154770221</c:v>
                </c:pt>
                <c:pt idx="35">
                  <c:v>18.553302531998114</c:v>
                </c:pt>
                <c:pt idx="36">
                  <c:v>18.673295498588995</c:v>
                </c:pt>
                <c:pt idx="37">
                  <c:v>18.770505054542866</c:v>
                </c:pt>
                <c:pt idx="38">
                  <c:v>18.84493119985973</c:v>
                </c:pt>
                <c:pt idx="39">
                  <c:v>18.896573934539578</c:v>
                </c:pt>
                <c:pt idx="40">
                  <c:v>18.925433258582416</c:v>
                </c:pt>
                <c:pt idx="41">
                  <c:v>18.932129308369689</c:v>
                </c:pt>
                <c:pt idx="42">
                  <c:v>18.932129308369689</c:v>
                </c:pt>
                <c:pt idx="43">
                  <c:v>18.932129308369689</c:v>
                </c:pt>
                <c:pt idx="44">
                  <c:v>18.932129308369689</c:v>
                </c:pt>
                <c:pt idx="45">
                  <c:v>18.932129308369689</c:v>
                </c:pt>
                <c:pt idx="46">
                  <c:v>18.932129308369689</c:v>
                </c:pt>
                <c:pt idx="47">
                  <c:v>18.932129308369689</c:v>
                </c:pt>
                <c:pt idx="48">
                  <c:v>18.932129308369689</c:v>
                </c:pt>
                <c:pt idx="49">
                  <c:v>18.932129308369689</c:v>
                </c:pt>
                <c:pt idx="50">
                  <c:v>18.932129308369689</c:v>
                </c:pt>
                <c:pt idx="51">
                  <c:v>18.932129308369689</c:v>
                </c:pt>
                <c:pt idx="52">
                  <c:v>18.932129308369689</c:v>
                </c:pt>
                <c:pt idx="53">
                  <c:v>18.932129308369689</c:v>
                </c:pt>
                <c:pt idx="54">
                  <c:v>18.932129308369689</c:v>
                </c:pt>
                <c:pt idx="55">
                  <c:v>18.932129308369689</c:v>
                </c:pt>
                <c:pt idx="56">
                  <c:v>18.932129308369689</c:v>
                </c:pt>
                <c:pt idx="57">
                  <c:v>18.932129308369689</c:v>
                </c:pt>
                <c:pt idx="58">
                  <c:v>18.932129308369689</c:v>
                </c:pt>
                <c:pt idx="59">
                  <c:v>18.932129308369689</c:v>
                </c:pt>
                <c:pt idx="60">
                  <c:v>18.932129308369689</c:v>
                </c:pt>
                <c:pt idx="61">
                  <c:v>18.932129308369689</c:v>
                </c:pt>
                <c:pt idx="62">
                  <c:v>18.932129308369689</c:v>
                </c:pt>
                <c:pt idx="63">
                  <c:v>18.932129308369689</c:v>
                </c:pt>
                <c:pt idx="64">
                  <c:v>18.932129308369689</c:v>
                </c:pt>
                <c:pt idx="65">
                  <c:v>18.932129308369689</c:v>
                </c:pt>
                <c:pt idx="66">
                  <c:v>18.932129308369689</c:v>
                </c:pt>
                <c:pt idx="67">
                  <c:v>18.932129308369689</c:v>
                </c:pt>
                <c:pt idx="68">
                  <c:v>18.932129308369689</c:v>
                </c:pt>
                <c:pt idx="69">
                  <c:v>18.932129308369689</c:v>
                </c:pt>
                <c:pt idx="70">
                  <c:v>18.932129308369689</c:v>
                </c:pt>
                <c:pt idx="71">
                  <c:v>18.932129308369689</c:v>
                </c:pt>
                <c:pt idx="72">
                  <c:v>18.932129308369689</c:v>
                </c:pt>
                <c:pt idx="73">
                  <c:v>18.932129308369689</c:v>
                </c:pt>
                <c:pt idx="74">
                  <c:v>18.932129308369689</c:v>
                </c:pt>
                <c:pt idx="75">
                  <c:v>18.932129308369689</c:v>
                </c:pt>
                <c:pt idx="76">
                  <c:v>18.932129308369689</c:v>
                </c:pt>
                <c:pt idx="77">
                  <c:v>18.932129308369689</c:v>
                </c:pt>
                <c:pt idx="78">
                  <c:v>18.932129308369689</c:v>
                </c:pt>
                <c:pt idx="79">
                  <c:v>18.932129308369689</c:v>
                </c:pt>
                <c:pt idx="80">
                  <c:v>18.932129308369689</c:v>
                </c:pt>
                <c:pt idx="81">
                  <c:v>18.932129308369689</c:v>
                </c:pt>
                <c:pt idx="82">
                  <c:v>18.932129308369689</c:v>
                </c:pt>
                <c:pt idx="83">
                  <c:v>18.932129308369689</c:v>
                </c:pt>
                <c:pt idx="84">
                  <c:v>18.932129308369689</c:v>
                </c:pt>
                <c:pt idx="85">
                  <c:v>18.932129308369689</c:v>
                </c:pt>
                <c:pt idx="86">
                  <c:v>18.932129308369689</c:v>
                </c:pt>
                <c:pt idx="87">
                  <c:v>18.932129308369689</c:v>
                </c:pt>
                <c:pt idx="88">
                  <c:v>18.932129308369689</c:v>
                </c:pt>
                <c:pt idx="89">
                  <c:v>18.932129308369689</c:v>
                </c:pt>
                <c:pt idx="90">
                  <c:v>18.932129308369689</c:v>
                </c:pt>
                <c:pt idx="91">
                  <c:v>18.932129308369689</c:v>
                </c:pt>
                <c:pt idx="92">
                  <c:v>18.932129308369689</c:v>
                </c:pt>
                <c:pt idx="93">
                  <c:v>18.932129308369689</c:v>
                </c:pt>
                <c:pt idx="94">
                  <c:v>18.932129308369689</c:v>
                </c:pt>
                <c:pt idx="95">
                  <c:v>18.932129308369689</c:v>
                </c:pt>
                <c:pt idx="96">
                  <c:v>18.932129308369689</c:v>
                </c:pt>
                <c:pt idx="97">
                  <c:v>18.932129308369689</c:v>
                </c:pt>
                <c:pt idx="98">
                  <c:v>18.932129308369689</c:v>
                </c:pt>
                <c:pt idx="99">
                  <c:v>18.932129308369689</c:v>
                </c:pt>
                <c:pt idx="100">
                  <c:v>18.932129308369689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B8-410A-9D1E-4044894EC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3351304"/>
        <c:axId val="633354184"/>
      </c:scatterChart>
      <c:valAx>
        <c:axId val="633351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3354184"/>
        <c:crosses val="autoZero"/>
        <c:crossBetween val="midCat"/>
      </c:valAx>
      <c:valAx>
        <c:axId val="6333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33351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129886</xdr:colOff>
      <xdr:row>3</xdr:row>
      <xdr:rowOff>60613</xdr:rowOff>
    </xdr:from>
    <xdr:to>
      <xdr:col>19</xdr:col>
      <xdr:colOff>458932</xdr:colOff>
      <xdr:row>30</xdr:row>
      <xdr:rowOff>147203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52A1654-0C7E-B981-29D6-646D45B66D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35"/>
  <sheetViews>
    <sheetView tabSelected="1" zoomScale="110" zoomScaleNormal="110" workbookViewId="0">
      <selection activeCell="X14" sqref="X14"/>
    </sheetView>
  </sheetViews>
  <sheetFormatPr defaultRowHeight="15" x14ac:dyDescent="0.25"/>
  <cols>
    <col min="1" max="1" width="2" customWidth="1"/>
    <col min="2" max="2" width="21.5703125" customWidth="1"/>
    <col min="7" max="7" width="9.7109375" bestFit="1" customWidth="1"/>
    <col min="10" max="10" width="11.5703125" customWidth="1"/>
  </cols>
  <sheetData>
    <row r="1" spans="2:9" ht="15.75" thickBot="1" x14ac:dyDescent="0.3">
      <c r="I1" s="28" t="s">
        <v>67</v>
      </c>
    </row>
    <row r="2" spans="2:9" x14ac:dyDescent="0.25">
      <c r="B2" s="1" t="s">
        <v>0</v>
      </c>
      <c r="C2" s="2">
        <v>150</v>
      </c>
      <c r="D2" s="3" t="s">
        <v>1</v>
      </c>
      <c r="F2" t="s">
        <v>21</v>
      </c>
      <c r="G2">
        <f>C12-C11</f>
        <v>0</v>
      </c>
      <c r="H2" t="s">
        <v>1</v>
      </c>
    </row>
    <row r="3" spans="2:9" x14ac:dyDescent="0.25">
      <c r="B3" s="4" t="s">
        <v>2</v>
      </c>
      <c r="C3" s="5">
        <v>300</v>
      </c>
      <c r="D3" s="4" t="s">
        <v>1</v>
      </c>
      <c r="F3" t="s">
        <v>19</v>
      </c>
      <c r="G3">
        <f>MIN(C2,C3)</f>
        <v>150</v>
      </c>
      <c r="H3" t="s">
        <v>1</v>
      </c>
    </row>
    <row r="4" spans="2:9" x14ac:dyDescent="0.25">
      <c r="B4" s="4" t="s">
        <v>3</v>
      </c>
      <c r="C4" s="5">
        <v>30</v>
      </c>
      <c r="D4" s="4" t="s">
        <v>1</v>
      </c>
      <c r="F4" t="s">
        <v>20</v>
      </c>
      <c r="G4">
        <f>(1-G2/(2*G3))^2</f>
        <v>1</v>
      </c>
      <c r="I4" t="s">
        <v>63</v>
      </c>
    </row>
    <row r="5" spans="2:9" x14ac:dyDescent="0.25">
      <c r="B5" s="4" t="s">
        <v>4</v>
      </c>
      <c r="C5" s="5">
        <f>C3-C4</f>
        <v>270</v>
      </c>
      <c r="D5" s="4"/>
      <c r="F5" t="s">
        <v>22</v>
      </c>
      <c r="G5">
        <v>1</v>
      </c>
      <c r="I5" t="s">
        <v>64</v>
      </c>
    </row>
    <row r="6" spans="2:9" x14ac:dyDescent="0.25">
      <c r="B6" s="4" t="s">
        <v>5</v>
      </c>
      <c r="C6" s="39">
        <f>2*9*9*PI()</f>
        <v>508.93800988154646</v>
      </c>
      <c r="D6" s="4" t="s">
        <v>6</v>
      </c>
      <c r="F6" t="s">
        <v>23</v>
      </c>
      <c r="G6">
        <f>C2-2*C9</f>
        <v>110</v>
      </c>
      <c r="H6" t="s">
        <v>1</v>
      </c>
      <c r="I6" t="s">
        <v>65</v>
      </c>
    </row>
    <row r="7" spans="2:9" ht="15.75" thickBot="1" x14ac:dyDescent="0.3">
      <c r="B7" s="6" t="s">
        <v>7</v>
      </c>
      <c r="C7" s="39">
        <f>2*9*9*PI()</f>
        <v>508.93800988154646</v>
      </c>
      <c r="D7" s="7" t="s">
        <v>6</v>
      </c>
      <c r="F7" t="s">
        <v>24</v>
      </c>
      <c r="G7">
        <f>C3-2*C9</f>
        <v>260</v>
      </c>
      <c r="H7" t="s">
        <v>1</v>
      </c>
      <c r="I7" t="s">
        <v>65</v>
      </c>
    </row>
    <row r="8" spans="2:9" x14ac:dyDescent="0.25">
      <c r="F8" t="s">
        <v>25</v>
      </c>
      <c r="G8" s="10">
        <f>C2*C3+C9^2*(PI()-4)</f>
        <v>44656.637061435918</v>
      </c>
      <c r="H8" t="s">
        <v>6</v>
      </c>
      <c r="I8" t="s">
        <v>65</v>
      </c>
    </row>
    <row r="9" spans="2:9" ht="15.75" thickBot="1" x14ac:dyDescent="0.3">
      <c r="B9" t="s">
        <v>17</v>
      </c>
      <c r="C9" s="9">
        <v>20</v>
      </c>
      <c r="D9" t="s">
        <v>1</v>
      </c>
      <c r="F9" t="s">
        <v>26</v>
      </c>
      <c r="G9">
        <f>1-(G6^2+G7^2)/(3*G8)</f>
        <v>0.40509029754932424</v>
      </c>
      <c r="I9" t="s">
        <v>66</v>
      </c>
    </row>
    <row r="10" spans="2:9" x14ac:dyDescent="0.25">
      <c r="B10" s="1" t="s">
        <v>8</v>
      </c>
      <c r="C10" s="2">
        <v>0.16400000000000001</v>
      </c>
      <c r="D10" s="3" t="s">
        <v>1</v>
      </c>
      <c r="F10" t="s">
        <v>27</v>
      </c>
      <c r="G10">
        <f>G9*G4*G4</f>
        <v>0.40509029754932424</v>
      </c>
    </row>
    <row r="11" spans="2:9" x14ac:dyDescent="0.25">
      <c r="B11" s="4" t="s">
        <v>9</v>
      </c>
      <c r="C11" s="5">
        <v>300</v>
      </c>
      <c r="D11" s="4" t="s">
        <v>1</v>
      </c>
      <c r="F11" s="11" t="s">
        <v>28</v>
      </c>
      <c r="G11" s="11">
        <f>2*C10*(C2+C3)*C11/(C2*C3*C12)</f>
        <v>3.2799999999999999E-3</v>
      </c>
      <c r="I11" t="s">
        <v>68</v>
      </c>
    </row>
    <row r="12" spans="2:9" x14ac:dyDescent="0.25">
      <c r="B12" t="s">
        <v>18</v>
      </c>
      <c r="C12" s="9">
        <v>300</v>
      </c>
      <c r="D12" s="4" t="s">
        <v>1</v>
      </c>
      <c r="F12" s="11" t="s">
        <v>30</v>
      </c>
      <c r="G12">
        <f>C14/C13</f>
        <v>8.3333333333333332E-3</v>
      </c>
    </row>
    <row r="13" spans="2:9" x14ac:dyDescent="0.25">
      <c r="B13" s="4" t="s">
        <v>10</v>
      </c>
      <c r="C13" s="5">
        <v>360000</v>
      </c>
      <c r="D13" s="4" t="s">
        <v>11</v>
      </c>
      <c r="F13" s="11" t="s">
        <v>29</v>
      </c>
      <c r="G13">
        <f>MIN(C17*G12/C15,0.004)</f>
        <v>4.0000000000000001E-3</v>
      </c>
    </row>
    <row r="14" spans="2:9" x14ac:dyDescent="0.25">
      <c r="B14" s="4" t="s">
        <v>12</v>
      </c>
      <c r="C14" s="5">
        <v>3000</v>
      </c>
      <c r="D14" s="4" t="s">
        <v>11</v>
      </c>
      <c r="F14" s="11" t="s">
        <v>31</v>
      </c>
      <c r="G14">
        <f>G11*C13*G13/2</f>
        <v>2.3616000000000001</v>
      </c>
      <c r="H14" t="s">
        <v>57</v>
      </c>
      <c r="I14" t="s">
        <v>69</v>
      </c>
    </row>
    <row r="15" spans="2:9" x14ac:dyDescent="0.25">
      <c r="B15" s="4" t="s">
        <v>13</v>
      </c>
      <c r="C15" s="5">
        <v>1.1000000000000001</v>
      </c>
      <c r="D15" s="4"/>
      <c r="F15" s="11" t="s">
        <v>32</v>
      </c>
      <c r="G15">
        <f>G14*G10</f>
        <v>0.9566612466924842</v>
      </c>
      <c r="H15" t="s">
        <v>57</v>
      </c>
      <c r="I15" s="12" t="s">
        <v>70</v>
      </c>
    </row>
    <row r="16" spans="2:9" x14ac:dyDescent="0.25">
      <c r="B16" s="4" t="s">
        <v>14</v>
      </c>
      <c r="C16" s="5">
        <v>1.2</v>
      </c>
      <c r="D16" s="4"/>
      <c r="F16" s="11" t="s">
        <v>34</v>
      </c>
      <c r="G16">
        <f xml:space="preserve"> (1+(2.6/C19)*(G15/C21)^(2/3))</f>
        <v>1.3804421544104475</v>
      </c>
      <c r="I16" t="s">
        <v>71</v>
      </c>
    </row>
    <row r="17" spans="2:9" x14ac:dyDescent="0.25">
      <c r="B17" s="4" t="s">
        <v>15</v>
      </c>
      <c r="C17" s="5">
        <v>0.85</v>
      </c>
      <c r="D17" s="4"/>
      <c r="F17" s="11" t="s">
        <v>36</v>
      </c>
      <c r="G17">
        <f>MIN(C17*G12/C15,0.6*G12)</f>
        <v>5.0000000000000001E-3</v>
      </c>
      <c r="I17" t="s">
        <v>73</v>
      </c>
    </row>
    <row r="18" spans="2:9" ht="15.75" thickBot="1" x14ac:dyDescent="0.3">
      <c r="B18" s="6" t="s">
        <v>16</v>
      </c>
      <c r="C18" s="8">
        <v>1</v>
      </c>
      <c r="D18" s="7"/>
      <c r="F18" s="11" t="s">
        <v>37</v>
      </c>
      <c r="G18">
        <f>G11*C13*G17/2</f>
        <v>2.952</v>
      </c>
      <c r="H18" t="s">
        <v>57</v>
      </c>
      <c r="I18" t="s">
        <v>74</v>
      </c>
    </row>
    <row r="19" spans="2:9" ht="15.75" thickBot="1" x14ac:dyDescent="0.3">
      <c r="B19" s="4" t="s">
        <v>72</v>
      </c>
      <c r="C19" s="5">
        <v>1.1000000000000001</v>
      </c>
      <c r="D19" s="4"/>
      <c r="F19" s="11" t="s">
        <v>38</v>
      </c>
      <c r="G19">
        <f>G18*G10</f>
        <v>1.1958265583656051</v>
      </c>
      <c r="H19" t="s">
        <v>57</v>
      </c>
      <c r="I19" t="s">
        <v>74</v>
      </c>
    </row>
    <row r="20" spans="2:9" x14ac:dyDescent="0.25">
      <c r="F20" s="25" t="s">
        <v>35</v>
      </c>
      <c r="G20" s="26">
        <f>0.0035+0.015*(G19/C21)^0.5</f>
        <v>7.7616447359180035E-3</v>
      </c>
      <c r="H20" s="3"/>
      <c r="I20" t="s">
        <v>75</v>
      </c>
    </row>
    <row r="21" spans="2:9" x14ac:dyDescent="0.25">
      <c r="B21" s="4" t="s">
        <v>33</v>
      </c>
      <c r="C21" s="38">
        <f>20/1.35</f>
        <v>14.814814814814813</v>
      </c>
      <c r="D21" s="4" t="s">
        <v>11</v>
      </c>
      <c r="F21" s="27" t="s">
        <v>80</v>
      </c>
      <c r="G21" s="33">
        <f>C21*G16</f>
        <v>20.450994880154774</v>
      </c>
      <c r="H21" s="18" t="s">
        <v>57</v>
      </c>
    </row>
    <row r="22" spans="2:9" x14ac:dyDescent="0.25">
      <c r="B22" s="4" t="s">
        <v>77</v>
      </c>
      <c r="C22" s="38">
        <f>380/1.35</f>
        <v>281.48148148148147</v>
      </c>
      <c r="D22" s="4" t="s">
        <v>11</v>
      </c>
      <c r="F22" s="27" t="s">
        <v>50</v>
      </c>
      <c r="G22" s="36">
        <f>I35</f>
        <v>0.79993479310532278</v>
      </c>
      <c r="H22" s="18"/>
    </row>
    <row r="23" spans="2:9" ht="15.75" thickBot="1" x14ac:dyDescent="0.3">
      <c r="F23" s="29" t="s">
        <v>51</v>
      </c>
      <c r="G23" s="30">
        <f>J35</f>
        <v>0.4373979585984889</v>
      </c>
      <c r="H23" s="7"/>
    </row>
    <row r="24" spans="2:9" x14ac:dyDescent="0.25">
      <c r="B24" s="21"/>
      <c r="C24" s="22" t="s">
        <v>58</v>
      </c>
      <c r="D24" s="3"/>
      <c r="F24" s="35" t="s">
        <v>76</v>
      </c>
      <c r="G24" s="40">
        <f>(C2*C3*G21+(C6+C7)*C22)</f>
        <v>1206808.0196143538</v>
      </c>
      <c r="H24" s="18" t="s">
        <v>81</v>
      </c>
      <c r="I24" t="s">
        <v>78</v>
      </c>
    </row>
    <row r="25" spans="2:9" ht="15.75" thickBot="1" x14ac:dyDescent="0.3">
      <c r="B25" s="23"/>
      <c r="C25">
        <f>(2*G26^2-6*G26*G22+3*G22^2)^0.5</f>
        <v>0.40586729005362443</v>
      </c>
      <c r="D25" s="18"/>
      <c r="F25" s="37" t="s">
        <v>79</v>
      </c>
      <c r="G25" s="41">
        <f>(C6+C7)*C22</f>
        <v>286513.25000738911</v>
      </c>
      <c r="H25" s="7" t="s">
        <v>81</v>
      </c>
    </row>
    <row r="26" spans="2:9" x14ac:dyDescent="0.25">
      <c r="B26" s="19" t="s">
        <v>61</v>
      </c>
      <c r="C26">
        <f>2^0.5*(2^0.5*G26-C25)/G22</f>
        <v>0.40766681468487287</v>
      </c>
      <c r="D26" s="18"/>
      <c r="F26" s="11" t="s">
        <v>60</v>
      </c>
      <c r="G26" s="24">
        <f>G22*(1-G23)</f>
        <v>0.45004494758915009</v>
      </c>
    </row>
    <row r="27" spans="2:9" x14ac:dyDescent="0.25">
      <c r="B27" s="19" t="s">
        <v>62</v>
      </c>
      <c r="C27">
        <f>-(2^0.5)*C25-2*G26+3*G22</f>
        <v>0.92573145802021783</v>
      </c>
      <c r="D27" s="18"/>
      <c r="F27" t="s">
        <v>52</v>
      </c>
      <c r="G27">
        <v>2E-3</v>
      </c>
    </row>
    <row r="28" spans="2:9" x14ac:dyDescent="0.25">
      <c r="B28" s="17" t="s">
        <v>59</v>
      </c>
      <c r="C28" s="28">
        <f>G21*C27</f>
        <v>18.932129308369689</v>
      </c>
      <c r="D28" s="18" t="s">
        <v>57</v>
      </c>
      <c r="F28" t="s">
        <v>39</v>
      </c>
      <c r="G28">
        <f>(G21-C21)/G20</f>
        <v>726.15795454509998</v>
      </c>
      <c r="H28" t="s">
        <v>57</v>
      </c>
      <c r="I28" t="s">
        <v>42</v>
      </c>
    </row>
    <row r="29" spans="2:9" x14ac:dyDescent="0.25">
      <c r="B29" s="19" t="s">
        <v>50</v>
      </c>
      <c r="C29">
        <f>I35*G21/C28</f>
        <v>0.86411106177170915</v>
      </c>
      <c r="D29" s="18"/>
      <c r="F29" s="11" t="s">
        <v>40</v>
      </c>
      <c r="G29">
        <f>(C21+G28*G27)/C21</f>
        <v>1.0980313238635884</v>
      </c>
      <c r="I29" t="s">
        <v>43</v>
      </c>
    </row>
    <row r="30" spans="2:9" x14ac:dyDescent="0.25">
      <c r="B30" s="19" t="s">
        <v>54</v>
      </c>
      <c r="C30">
        <f>3*(1-C29)</f>
        <v>0.40766681468487254</v>
      </c>
      <c r="D30" s="18"/>
      <c r="F30" t="s">
        <v>41</v>
      </c>
      <c r="G30">
        <f>1+G29</f>
        <v>2.0980313238635881</v>
      </c>
      <c r="I30" t="s">
        <v>44</v>
      </c>
    </row>
    <row r="31" spans="2:9" ht="15.75" thickBot="1" x14ac:dyDescent="0.3">
      <c r="B31" s="20" t="s">
        <v>56</v>
      </c>
      <c r="C31" s="31">
        <f>C30*G20</f>
        <v>3.1641649862073013E-3</v>
      </c>
      <c r="D31" s="7"/>
      <c r="F31" t="s">
        <v>0</v>
      </c>
      <c r="G31">
        <f>G29-1</f>
        <v>9.8031323863588371E-2</v>
      </c>
    </row>
    <row r="32" spans="2:9" x14ac:dyDescent="0.25">
      <c r="B32" s="32"/>
      <c r="C32" s="33"/>
      <c r="D32" s="34"/>
    </row>
    <row r="34" spans="3:11" x14ac:dyDescent="0.25">
      <c r="C34" t="s">
        <v>45</v>
      </c>
      <c r="D34" t="s">
        <v>53</v>
      </c>
      <c r="E34" s="11" t="s">
        <v>46</v>
      </c>
      <c r="F34" s="11" t="s">
        <v>47</v>
      </c>
      <c r="G34" s="11" t="s">
        <v>48</v>
      </c>
      <c r="H34" s="11" t="s">
        <v>49</v>
      </c>
      <c r="I34" s="13" t="s">
        <v>50</v>
      </c>
      <c r="J34" s="13" t="s">
        <v>51</v>
      </c>
      <c r="K34" t="s">
        <v>55</v>
      </c>
    </row>
    <row r="35" spans="3:11" x14ac:dyDescent="0.25">
      <c r="C35">
        <v>0</v>
      </c>
      <c r="D35">
        <f>C35*$G$27/$G$20</f>
        <v>0</v>
      </c>
      <c r="E35">
        <f>IF(D35&lt;1,$G$30*D35-D35^2,1+$G$31*D35)</f>
        <v>0</v>
      </c>
      <c r="F35">
        <f>C35*$G$20</f>
        <v>0</v>
      </c>
      <c r="G35">
        <f>E35*$C$21</f>
        <v>0</v>
      </c>
      <c r="H35">
        <f>G35/$G$21</f>
        <v>0</v>
      </c>
      <c r="I35" s="14">
        <f>SUM(I36:I135)</f>
        <v>0.79993479310532278</v>
      </c>
      <c r="J35" s="14">
        <f>SUM(J36:J135)/I35</f>
        <v>0.4373979585984889</v>
      </c>
      <c r="K35">
        <f>$C$28* ( 1-IF(C35&lt;$C$30,(C35-$C$30)^2/($C$30^2), 0))</f>
        <v>0</v>
      </c>
    </row>
    <row r="36" spans="3:11" x14ac:dyDescent="0.25">
      <c r="C36">
        <v>0.01</v>
      </c>
      <c r="D36">
        <f>C36*$G$20/$G$27</f>
        <v>3.8808223679590019E-2</v>
      </c>
      <c r="E36">
        <f>IF(D36&lt;1,$G$30*D36-D36^2,1+$G$31*D36)</f>
        <v>7.9914790678119407E-2</v>
      </c>
      <c r="F36">
        <f>C36*$G$20</f>
        <v>7.7616447359180038E-5</v>
      </c>
      <c r="G36">
        <f>E36*$C$21</f>
        <v>1.1839228248610281</v>
      </c>
      <c r="H36">
        <f>G36/$G$21</f>
        <v>5.7890720319424778E-2</v>
      </c>
      <c r="I36" s="16">
        <f>(C36-C35)*(H36+H35)/2</f>
        <v>2.8945360159712391E-4</v>
      </c>
      <c r="J36" s="15">
        <f>I36*(1-(C35+C36)/2)</f>
        <v>2.8800633358913829E-4</v>
      </c>
      <c r="K36">
        <f>$C$28* ( 1-IF(C36&lt;$C$30,(C36-$C$30)^2/($C$30^2), 0))</f>
        <v>0.9174123388862826</v>
      </c>
    </row>
    <row r="37" spans="3:11" x14ac:dyDescent="0.25">
      <c r="C37">
        <v>0.02</v>
      </c>
      <c r="D37">
        <f>C37*$G$20/$G$27</f>
        <v>7.7616447359180038E-2</v>
      </c>
      <c r="E37">
        <f>IF(D37&lt;1,$G$30*D37-D37^2,1+$G$31*D37)</f>
        <v>0.15681742490590864</v>
      </c>
      <c r="F37">
        <f t="shared" ref="F37:F100" si="0">C37*$G$20</f>
        <v>1.5523289471836008E-4</v>
      </c>
      <c r="G37">
        <f>E37*$C$21</f>
        <v>2.3232211097171649</v>
      </c>
      <c r="H37">
        <f>G37/$G$21</f>
        <v>0.11359941769735471</v>
      </c>
      <c r="I37" s="16">
        <f t="shared" ref="I37:I100" si="1">(C37-C36)*(H37+H36)/2</f>
        <v>8.5745069008389741E-4</v>
      </c>
      <c r="J37" s="15">
        <f t="shared" ref="J37:J100" si="2">I37*(1-(C36+C37)/2)</f>
        <v>8.4458892973263892E-4</v>
      </c>
      <c r="K37">
        <f>$C$28* ( 1-IF(C37&lt;$C$30,(C37-$C$30)^2/($C$30^2), 0))</f>
        <v>1.8120412671355577</v>
      </c>
    </row>
    <row r="38" spans="3:11" x14ac:dyDescent="0.25">
      <c r="C38">
        <v>0.03</v>
      </c>
      <c r="D38">
        <f>C38*$G$20/$G$27</f>
        <v>0.11642467103877005</v>
      </c>
      <c r="E38">
        <f>IF(D38&lt;1,$G$30*D38-D38^2,1+$G$31*D38)</f>
        <v>0.23070790268336766</v>
      </c>
      <c r="F38">
        <f t="shared" si="0"/>
        <v>2.328493420775401E-4</v>
      </c>
      <c r="G38">
        <f>E38*$C$21</f>
        <v>3.4178948545684094</v>
      </c>
      <c r="H38">
        <f>G38/$G$21</f>
        <v>0.16712609213378976</v>
      </c>
      <c r="I38" s="16">
        <f t="shared" si="1"/>
        <v>1.4036275491557222E-3</v>
      </c>
      <c r="J38" s="15">
        <f t="shared" si="2"/>
        <v>1.368536860426829E-3</v>
      </c>
      <c r="K38">
        <f>$C$28* ( 1-IF(C38&lt;$C$30,(C38-$C$30)^2/($C$30^2), 0))</f>
        <v>2.6838867847478149</v>
      </c>
    </row>
    <row r="39" spans="3:11" x14ac:dyDescent="0.25">
      <c r="C39">
        <v>0.04</v>
      </c>
      <c r="D39">
        <f>C39*$G$20/$G$27</f>
        <v>0.15523289471836008</v>
      </c>
      <c r="E39">
        <f>IF(D39&lt;1,$G$30*D39-D39^2,1+$G$31*D39)</f>
        <v>0.30158622401049651</v>
      </c>
      <c r="F39">
        <f t="shared" si="0"/>
        <v>3.1046578943672015E-4</v>
      </c>
      <c r="G39">
        <f>E39*$C$21</f>
        <v>4.4679440594147621</v>
      </c>
      <c r="H39">
        <f>G39/$G$21</f>
        <v>0.21847074362872995</v>
      </c>
      <c r="I39" s="16">
        <f t="shared" si="1"/>
        <v>1.9279841788125988E-3</v>
      </c>
      <c r="J39" s="15">
        <f t="shared" si="2"/>
        <v>1.8605047325541578E-3</v>
      </c>
      <c r="K39">
        <f>$C$28* ( 1-IF(C39&lt;$C$30,(C39-$C$30)^2/($C$30^2), 0))</f>
        <v>3.5329488917230623</v>
      </c>
    </row>
    <row r="40" spans="3:11" x14ac:dyDescent="0.25">
      <c r="C40">
        <v>0.05</v>
      </c>
      <c r="D40">
        <f>C40*$G$20/$G$27</f>
        <v>0.1940411183979501</v>
      </c>
      <c r="E40">
        <f>IF(D40&lt;1,$G$30*D40-D40^2,1+$G$31*D40)</f>
        <v>0.36945238888729526</v>
      </c>
      <c r="F40">
        <f t="shared" si="0"/>
        <v>3.8808223679590021E-4</v>
      </c>
      <c r="G40">
        <f>E40*$C$21</f>
        <v>5.4733687242562254</v>
      </c>
      <c r="H40">
        <f>G40/$G$21</f>
        <v>0.26763337218217537</v>
      </c>
      <c r="I40" s="16">
        <f t="shared" si="1"/>
        <v>2.4305205790545268E-3</v>
      </c>
      <c r="J40" s="15">
        <f>I40*(1-(C39+C40)/2)</f>
        <v>2.3211471529970729E-3</v>
      </c>
      <c r="K40">
        <f>$C$28* ( 1-IF(C40&lt;$C$30,(C40-$C$30)^2/($C$30^2), 0))</f>
        <v>4.3592275880612998</v>
      </c>
    </row>
    <row r="41" spans="3:11" x14ac:dyDescent="0.25">
      <c r="C41">
        <v>0.06</v>
      </c>
      <c r="D41">
        <f>C41*$G$20/$G$27</f>
        <v>0.2328493420775401</v>
      </c>
      <c r="E41">
        <f>IF(D41&lt;1,$G$30*D41-D41^2,1+$G$31*D41)</f>
        <v>0.43430639731376364</v>
      </c>
      <c r="F41">
        <f t="shared" si="0"/>
        <v>4.656986841550802E-4</v>
      </c>
      <c r="G41">
        <f>E41*$C$21</f>
        <v>6.434168849092794</v>
      </c>
      <c r="H41">
        <f>G41/$G$21</f>
        <v>0.31461397779412575</v>
      </c>
      <c r="I41" s="16">
        <f t="shared" si="1"/>
        <v>2.9112367498815043E-3</v>
      </c>
      <c r="J41" s="15">
        <f t="shared" si="2"/>
        <v>2.7511187286380213E-3</v>
      </c>
      <c r="K41">
        <f>$C$28* ( 1-IF(C41&lt;$C$30,(C41-$C$30)^2/($C$30^2), 0))</f>
        <v>5.1627228737625259</v>
      </c>
    </row>
    <row r="42" spans="3:11" x14ac:dyDescent="0.25">
      <c r="C42">
        <v>7.0000000000000007E-2</v>
      </c>
      <c r="D42">
        <f>C42*$G$20/$G$27</f>
        <v>0.27165756575713013</v>
      </c>
      <c r="E42">
        <f>IF(D42&lt;1,$G$30*D42-D42^2,1+$G$31*D42)</f>
        <v>0.49614824928990198</v>
      </c>
      <c r="F42">
        <f t="shared" si="0"/>
        <v>5.4331513151426025E-4</v>
      </c>
      <c r="G42">
        <f>E42*$C$21</f>
        <v>7.350344433924473</v>
      </c>
      <c r="H42">
        <f>G42/$G$21</f>
        <v>0.35941256046458142</v>
      </c>
      <c r="I42" s="16">
        <f t="shared" si="1"/>
        <v>3.370132691293539E-3</v>
      </c>
      <c r="J42" s="15">
        <f t="shared" si="2"/>
        <v>3.151074066359459E-3</v>
      </c>
      <c r="K42">
        <f>$C$28* ( 1-IF(C42&lt;$C$30,(C42-$C$30)^2/($C$30^2), 0))</f>
        <v>5.9434347488267409</v>
      </c>
    </row>
    <row r="43" spans="3:11" x14ac:dyDescent="0.25">
      <c r="C43">
        <v>0.08</v>
      </c>
      <c r="D43">
        <f>C43*$G$20/$G$27</f>
        <v>0.31046578943672015</v>
      </c>
      <c r="E43">
        <f>IF(D43&lt;1,$G$30*D43-D43^2,1+$G$31*D43)</f>
        <v>0.55497794481571017</v>
      </c>
      <c r="F43">
        <f t="shared" si="0"/>
        <v>6.2093157887344031E-4</v>
      </c>
      <c r="G43">
        <f>E43*$C$21</f>
        <v>8.2218954787512608</v>
      </c>
      <c r="H43">
        <f>G43/$G$21</f>
        <v>0.40202912019354226</v>
      </c>
      <c r="I43" s="16">
        <f t="shared" si="1"/>
        <v>3.8072084032906165E-3</v>
      </c>
      <c r="J43" s="15">
        <f t="shared" si="2"/>
        <v>3.5216677730438204E-3</v>
      </c>
      <c r="K43">
        <f>$C$28* ( 1-IF(C43&lt;$C$30,(C43-$C$30)^2/($C$30^2), 0))</f>
        <v>6.7013632132539458</v>
      </c>
    </row>
    <row r="44" spans="3:11" x14ac:dyDescent="0.25">
      <c r="C44">
        <v>0.09</v>
      </c>
      <c r="D44">
        <f>C44*$G$20/$G$27</f>
        <v>0.34927401311631012</v>
      </c>
      <c r="E44">
        <f>IF(D44&lt;1,$G$30*D44-D44^2,1+$G$31*D44)</f>
        <v>0.61079548389118798</v>
      </c>
      <c r="F44">
        <f t="shared" si="0"/>
        <v>6.9854802623262025E-4</v>
      </c>
      <c r="G44">
        <f>E44*$C$21</f>
        <v>9.0488219835731538</v>
      </c>
      <c r="H44">
        <f>G44/$G$21</f>
        <v>0.44246365698100804</v>
      </c>
      <c r="I44" s="16">
        <f t="shared" si="1"/>
        <v>4.2224638858727494E-3</v>
      </c>
      <c r="J44" s="15">
        <f t="shared" si="2"/>
        <v>3.8635544555735658E-3</v>
      </c>
      <c r="K44">
        <f>$C$28* ( 1-IF(C44&lt;$C$30,(C44-$C$30)^2/($C$30^2), 0))</f>
        <v>7.4365082670441343</v>
      </c>
    </row>
    <row r="45" spans="3:11" x14ac:dyDescent="0.25">
      <c r="C45">
        <v>0.1</v>
      </c>
      <c r="D45">
        <f>C45*$G$20/$G$27</f>
        <v>0.3880822367959002</v>
      </c>
      <c r="E45">
        <f>IF(D45&lt;1,$G$30*D45-D45^2,1+$G$31*D45)</f>
        <v>0.66360086651633587</v>
      </c>
      <c r="F45">
        <f t="shared" si="0"/>
        <v>7.7616447359180041E-4</v>
      </c>
      <c r="G45">
        <f>E45*$C$21</f>
        <v>9.8311239483901591</v>
      </c>
      <c r="H45">
        <f>G45/$G$21</f>
        <v>0.48071617082697921</v>
      </c>
      <c r="I45" s="16">
        <f t="shared" si="1"/>
        <v>4.6158991390399407E-3</v>
      </c>
      <c r="J45" s="15">
        <f t="shared" si="2"/>
        <v>4.1773887208311463E-3</v>
      </c>
      <c r="K45">
        <f>$C$28* ( 1-IF(C45&lt;$C$30,(C45-$C$30)^2/($C$30^2), 0))</f>
        <v>8.1488699101973143</v>
      </c>
    </row>
    <row r="46" spans="3:11" x14ac:dyDescent="0.25">
      <c r="C46">
        <v>0.11</v>
      </c>
      <c r="D46">
        <f>C46*$G$20/$G$27</f>
        <v>0.42689046047549017</v>
      </c>
      <c r="E46">
        <f>IF(D46&lt;1,$G$30*D46-D46^2,1+$G$31*D46)</f>
        <v>0.71339409269115339</v>
      </c>
      <c r="F46">
        <f t="shared" si="0"/>
        <v>8.5378092095098035E-4</v>
      </c>
      <c r="G46">
        <f>E46*$C$21</f>
        <v>10.568801373202271</v>
      </c>
      <c r="H46">
        <f>G46/$G$21</f>
        <v>0.51678666173145538</v>
      </c>
      <c r="I46" s="16">
        <f t="shared" si="1"/>
        <v>4.9875141627921706E-3</v>
      </c>
      <c r="J46" s="15">
        <f t="shared" si="2"/>
        <v>4.4638251756989929E-3</v>
      </c>
      <c r="K46">
        <f>$C$28* ( 1-IF(C46&lt;$C$30,(C46-$C$30)^2/($C$30^2), 0))</f>
        <v>8.8384481427134833</v>
      </c>
    </row>
    <row r="47" spans="3:11" x14ac:dyDescent="0.25">
      <c r="C47">
        <v>0.12</v>
      </c>
      <c r="D47">
        <f>C47*$G$20/$G$27</f>
        <v>0.4656986841550802</v>
      </c>
      <c r="E47">
        <f>IF(D47&lt;1,$G$30*D47-D47^2,1+$G$31*D47)</f>
        <v>0.76017516241564076</v>
      </c>
      <c r="F47">
        <f t="shared" si="0"/>
        <v>9.3139736831016041E-4</v>
      </c>
      <c r="G47">
        <f>E47*$C$21</f>
        <v>11.261854258009491</v>
      </c>
      <c r="H47">
        <f>G47/$G$21</f>
        <v>0.55067512969443666</v>
      </c>
      <c r="I47" s="16">
        <f t="shared" si="1"/>
        <v>5.337308957129458E-3</v>
      </c>
      <c r="J47" s="15">
        <f t="shared" si="2"/>
        <v>4.7235184270595703E-3</v>
      </c>
      <c r="K47">
        <f>$C$28* ( 1-IF(C47&lt;$C$30,(C47-$C$30)^2/($C$30^2), 0))</f>
        <v>9.5052429645926431</v>
      </c>
    </row>
    <row r="48" spans="3:11" x14ac:dyDescent="0.25">
      <c r="C48">
        <v>0.13</v>
      </c>
      <c r="D48">
        <f>C48*$G$20/$G$27</f>
        <v>0.50450690783467023</v>
      </c>
      <c r="E48">
        <f>IF(D48&lt;1,$G$30*D48-D48^2,1+$G$31*D48)</f>
        <v>0.80394407568979798</v>
      </c>
      <c r="F48">
        <f t="shared" si="0"/>
        <v>1.0090138156693405E-3</v>
      </c>
      <c r="G48">
        <f>E48*$C$21</f>
        <v>11.91028260281182</v>
      </c>
      <c r="H48">
        <f>G48/$G$21</f>
        <v>0.58238157471592322</v>
      </c>
      <c r="I48" s="16">
        <f t="shared" si="1"/>
        <v>5.6652835220518047E-3</v>
      </c>
      <c r="J48" s="15">
        <f t="shared" si="2"/>
        <v>4.9571230817953291E-3</v>
      </c>
      <c r="K48">
        <f>$C$28* ( 1-IF(C48&lt;$C$30,(C48-$C$30)^2/($C$30^2), 0))</f>
        <v>10.149254375834788</v>
      </c>
    </row>
    <row r="49" spans="3:11" x14ac:dyDescent="0.25">
      <c r="C49">
        <v>0.14000000000000001</v>
      </c>
      <c r="D49">
        <f>C49*$G$20/$G$27</f>
        <v>0.54331513151426025</v>
      </c>
      <c r="E49">
        <f>IF(D49&lt;1,$G$30*D49-D49^2,1+$G$31*D49)</f>
        <v>0.84470083251362504</v>
      </c>
      <c r="F49">
        <f t="shared" si="0"/>
        <v>1.0866302630285205E-3</v>
      </c>
      <c r="G49">
        <f>E49*$C$21</f>
        <v>12.514086407609259</v>
      </c>
      <c r="H49">
        <f>G49/$G$21</f>
        <v>0.61190599679591495</v>
      </c>
      <c r="I49" s="16">
        <f t="shared" si="1"/>
        <v>5.971437857559196E-3</v>
      </c>
      <c r="J49" s="15">
        <f t="shared" si="2"/>
        <v>5.1652937467887043E-3</v>
      </c>
      <c r="K49">
        <f>$C$28* ( 1-IF(C49&lt;$C$30,(C49-$C$30)^2/($C$30^2), 0))</f>
        <v>10.770482376439924</v>
      </c>
    </row>
    <row r="50" spans="3:11" x14ac:dyDescent="0.25">
      <c r="C50">
        <v>0.15</v>
      </c>
      <c r="D50">
        <f>C50*$G$20/$G$27</f>
        <v>0.58212335519385028</v>
      </c>
      <c r="E50">
        <f>IF(D50&lt;1,$G$30*D50-D50^2,1+$G$31*D50)</f>
        <v>0.88244543288712185</v>
      </c>
      <c r="F50">
        <f t="shared" si="0"/>
        <v>1.1642467103877006E-3</v>
      </c>
      <c r="G50">
        <f>E50*$C$21</f>
        <v>13.073265672401803</v>
      </c>
      <c r="H50">
        <f>G50/$G$21</f>
        <v>0.63924839593441163</v>
      </c>
      <c r="I50" s="16">
        <f t="shared" si="1"/>
        <v>6.2557719636516214E-3</v>
      </c>
      <c r="J50" s="15">
        <f t="shared" si="2"/>
        <v>5.3486850289221361E-3</v>
      </c>
      <c r="K50">
        <f>$C$28* ( 1-IF(C50&lt;$C$30,(C50-$C$30)^2/($C$30^2), 0))</f>
        <v>11.368926966408047</v>
      </c>
    </row>
    <row r="51" spans="3:11" x14ac:dyDescent="0.25">
      <c r="C51">
        <v>0.16</v>
      </c>
      <c r="D51">
        <f>C51*$G$20/$G$27</f>
        <v>0.6209315788734403</v>
      </c>
      <c r="E51">
        <f>IF(D51&lt;1,$G$30*D51-D51^2,1+$G$31*D51)</f>
        <v>0.91717787681028851</v>
      </c>
      <c r="F51">
        <f t="shared" si="0"/>
        <v>1.2418631577468806E-3</v>
      </c>
      <c r="G51">
        <f>E51*$C$21</f>
        <v>13.587820397189457</v>
      </c>
      <c r="H51">
        <f>G51/$G$21</f>
        <v>0.66440877213141347</v>
      </c>
      <c r="I51" s="16">
        <f t="shared" si="1"/>
        <v>6.5182858403291313E-3</v>
      </c>
      <c r="J51" s="15">
        <f t="shared" si="2"/>
        <v>5.507951535078116E-3</v>
      </c>
      <c r="K51">
        <f>$C$28* ( 1-IF(C51&lt;$C$30,(C51-$C$30)^2/($C$30^2), 0))</f>
        <v>11.944588145739159</v>
      </c>
    </row>
    <row r="52" spans="3:11" x14ac:dyDescent="0.25">
      <c r="C52">
        <v>0.17</v>
      </c>
      <c r="D52">
        <f>C52*$G$20/$G$27</f>
        <v>0.65973980255303033</v>
      </c>
      <c r="E52">
        <f>IF(D52&lt;1,$G$30*D52-D52^2,1+$G$31*D52)</f>
        <v>0.9488981642831249</v>
      </c>
      <c r="F52">
        <f t="shared" si="0"/>
        <v>1.3194796051060607E-3</v>
      </c>
      <c r="G52">
        <f>E52*$C$21</f>
        <v>14.057750581972218</v>
      </c>
      <c r="H52">
        <f>G52/$G$21</f>
        <v>0.68738712538692048</v>
      </c>
      <c r="I52" s="16">
        <f t="shared" si="1"/>
        <v>6.7589794875916754E-3</v>
      </c>
      <c r="J52" s="15">
        <f t="shared" si="2"/>
        <v>5.6437478721390487E-3</v>
      </c>
      <c r="K52">
        <f>$C$28* ( 1-IF(C52&lt;$C$30,(C52-$C$30)^2/($C$30^2), 0))</f>
        <v>12.49746591443326</v>
      </c>
    </row>
    <row r="53" spans="3:11" x14ac:dyDescent="0.25">
      <c r="C53">
        <v>0.18</v>
      </c>
      <c r="D53">
        <f>C53*$G$20/$G$27</f>
        <v>0.69854802623262024</v>
      </c>
      <c r="E53">
        <f>IF(D53&lt;1,$G$30*D53-D53^2,1+$G$31*D53)</f>
        <v>0.97760629530563126</v>
      </c>
      <c r="F53">
        <f t="shared" si="0"/>
        <v>1.3970960524652405E-3</v>
      </c>
      <c r="G53">
        <f>E53*$C$21</f>
        <v>14.48305622675009</v>
      </c>
      <c r="H53">
        <f>G53/$G$21</f>
        <v>0.70818345570093277</v>
      </c>
      <c r="I53" s="16">
        <f t="shared" si="1"/>
        <v>6.9778529054392528E-3</v>
      </c>
      <c r="J53" s="15">
        <f t="shared" si="2"/>
        <v>5.756728646987383E-3</v>
      </c>
      <c r="K53">
        <f>$C$28* ( 1-IF(C53&lt;$C$30,(C53-$C$30)^2/($C$30^2), 0))</f>
        <v>13.027560272490346</v>
      </c>
    </row>
    <row r="54" spans="3:11" x14ac:dyDescent="0.25">
      <c r="C54">
        <v>0.19</v>
      </c>
      <c r="D54">
        <f>C54*$G$20/$G$27</f>
        <v>0.73735624991221038</v>
      </c>
      <c r="E54">
        <f>IF(D54&lt;1,$G$30*D54-D54^2,1+$G$31*D54)</f>
        <v>1.0033022698778076</v>
      </c>
      <c r="F54">
        <f t="shared" si="0"/>
        <v>1.4747124998244208E-3</v>
      </c>
      <c r="G54">
        <f>E54*$C$21</f>
        <v>14.863737331523074</v>
      </c>
      <c r="H54">
        <f>G54/$G$21</f>
        <v>0.72679776307345034</v>
      </c>
      <c r="I54" s="16">
        <f t="shared" si="1"/>
        <v>7.1749060938719224E-3</v>
      </c>
      <c r="J54" s="15">
        <f t="shared" si="2"/>
        <v>5.8475484665056164E-3</v>
      </c>
      <c r="K54">
        <f>$C$28* ( 1-IF(C54&lt;$C$30,(C54-$C$30)^2/($C$30^2), 0))</f>
        <v>13.534871219910425</v>
      </c>
    </row>
    <row r="55" spans="3:11" x14ac:dyDescent="0.25">
      <c r="C55">
        <v>0.2</v>
      </c>
      <c r="D55">
        <f>C55*$G$20/$G$27</f>
        <v>0.77616447359180041</v>
      </c>
      <c r="E55">
        <f>IF(D55&lt;1,$G$30*D55-D55^2,1+$G$31*D55)</f>
        <v>1.0259860879996534</v>
      </c>
      <c r="F55">
        <f t="shared" si="0"/>
        <v>1.5523289471836008E-3</v>
      </c>
      <c r="G55">
        <f>E55*$C$21</f>
        <v>15.19979389629116</v>
      </c>
      <c r="H55">
        <f>G55/$G$21</f>
        <v>0.74323004750447264</v>
      </c>
      <c r="I55" s="16">
        <f t="shared" si="1"/>
        <v>7.3501390528896218E-3</v>
      </c>
      <c r="J55" s="15">
        <f t="shared" si="2"/>
        <v>5.916861937576145E-3</v>
      </c>
      <c r="K55">
        <f>$C$28* ( 1-IF(C55&lt;$C$30,(C55-$C$30)^2/($C$30^2), 0))</f>
        <v>14.019398756693491</v>
      </c>
    </row>
    <row r="56" spans="3:11" x14ac:dyDescent="0.25">
      <c r="C56">
        <v>0.21</v>
      </c>
      <c r="D56">
        <f>C56*$G$20/$G$27</f>
        <v>0.81497269727139032</v>
      </c>
      <c r="E56">
        <f>IF(D56&lt;1,$G$30*D56-D56^2,1+$G$31*D56)</f>
        <v>1.045657749671169</v>
      </c>
      <c r="F56">
        <f t="shared" si="0"/>
        <v>1.6299453945427807E-3</v>
      </c>
      <c r="G56">
        <f>E56*$C$21</f>
        <v>15.491225921054353</v>
      </c>
      <c r="H56">
        <f>G56/$G$21</f>
        <v>0.7574803089940001</v>
      </c>
      <c r="I56" s="16">
        <f t="shared" si="1"/>
        <v>7.5035517824923494E-3</v>
      </c>
      <c r="J56" s="15">
        <f t="shared" si="2"/>
        <v>5.9653236670814168E-3</v>
      </c>
      <c r="K56">
        <f>$C$28* ( 1-IF(C56&lt;$C$30,(C56-$C$30)^2/($C$30^2), 0))</f>
        <v>14.481142882839546</v>
      </c>
    </row>
    <row r="57" spans="3:11" x14ac:dyDescent="0.25">
      <c r="C57">
        <v>0.22</v>
      </c>
      <c r="D57">
        <f>C57*$G$20/$G$27</f>
        <v>0.85378092095098035</v>
      </c>
      <c r="E57">
        <f>IF(D57&lt;1,$G$30*D57-D57^2,1+$G$31*D57)</f>
        <v>1.0623172548923545</v>
      </c>
      <c r="F57">
        <f t="shared" si="0"/>
        <v>1.7075618419019607E-3</v>
      </c>
      <c r="G57">
        <f>E57*$C$21</f>
        <v>15.738033405812658</v>
      </c>
      <c r="H57">
        <f>G57/$G$21</f>
        <v>0.76954854754203295</v>
      </c>
      <c r="I57" s="16">
        <f t="shared" si="1"/>
        <v>7.6351442826801718E-3</v>
      </c>
      <c r="J57" s="15">
        <f t="shared" si="2"/>
        <v>5.9935882619039354E-3</v>
      </c>
      <c r="K57">
        <f>$C$28* ( 1-IF(C57&lt;$C$30,(C57-$C$30)^2/($C$30^2), 0))</f>
        <v>14.920103598348589</v>
      </c>
    </row>
    <row r="58" spans="3:11" x14ac:dyDescent="0.25">
      <c r="C58">
        <v>0.23</v>
      </c>
      <c r="D58">
        <f>C58*$G$20/$G$27</f>
        <v>0.89258914463057049</v>
      </c>
      <c r="E58">
        <f>IF(D58&lt;1,$G$30*D58-D58^2,1+$G$31*D58)</f>
        <v>1.07596460366321</v>
      </c>
      <c r="F58">
        <f t="shared" si="0"/>
        <v>1.785178289261141E-3</v>
      </c>
      <c r="G58">
        <f>E58*$C$21</f>
        <v>15.940216350566072</v>
      </c>
      <c r="H58">
        <f>G58/$G$21</f>
        <v>0.77943476314857085</v>
      </c>
      <c r="I58" s="16">
        <f t="shared" si="1"/>
        <v>7.7449165534530257E-3</v>
      </c>
      <c r="J58" s="15">
        <f t="shared" si="2"/>
        <v>6.002310328926095E-3</v>
      </c>
      <c r="K58">
        <f>$C$28* ( 1-IF(C58&lt;$C$30,(C58-$C$30)^2/($C$30^2), 0))</f>
        <v>15.33628090322062</v>
      </c>
    </row>
    <row r="59" spans="3:11" x14ac:dyDescent="0.25">
      <c r="C59">
        <v>0.24</v>
      </c>
      <c r="D59">
        <f>C59*$G$20/$G$27</f>
        <v>0.9313973683101604</v>
      </c>
      <c r="E59">
        <f>IF(D59&lt;1,$G$30*D59-D59^2,1+$G$31*D59)</f>
        <v>1.0865997959837352</v>
      </c>
      <c r="F59">
        <f t="shared" si="0"/>
        <v>1.8627947366203208E-3</v>
      </c>
      <c r="G59">
        <f>E59*$C$21</f>
        <v>16.097774755314596</v>
      </c>
      <c r="H59">
        <f>G59/$G$21</f>
        <v>0.78713895581361404</v>
      </c>
      <c r="I59" s="16">
        <f t="shared" si="1"/>
        <v>7.8328685948109104E-3</v>
      </c>
      <c r="J59" s="15">
        <f t="shared" si="2"/>
        <v>5.9921444750303463E-3</v>
      </c>
      <c r="K59">
        <f>$C$28* ( 1-IF(C59&lt;$C$30,(C59-$C$30)^2/($C$30^2), 0))</f>
        <v>15.72967479745564</v>
      </c>
    </row>
    <row r="60" spans="3:11" x14ac:dyDescent="0.25">
      <c r="C60">
        <v>0.25</v>
      </c>
      <c r="D60">
        <f>C60*$G$20/$G$27</f>
        <v>0.97020559198975043</v>
      </c>
      <c r="E60">
        <f>IF(D60&lt;1,$G$30*D60-D60^2,1+$G$31*D60)</f>
        <v>1.0942228318539304</v>
      </c>
      <c r="F60">
        <f t="shared" si="0"/>
        <v>1.9404111839795009E-3</v>
      </c>
      <c r="G60">
        <f>E60*$C$21</f>
        <v>16.210708620058227</v>
      </c>
      <c r="H60">
        <f>G60/$G$21</f>
        <v>0.79266112553716239</v>
      </c>
      <c r="I60" s="16">
        <f t="shared" si="1"/>
        <v>7.899000406753889E-3</v>
      </c>
      <c r="J60" s="15">
        <f t="shared" si="2"/>
        <v>5.9637453070991858E-3</v>
      </c>
      <c r="K60">
        <f>$C$28* ( 1-IF(C60&lt;$C$30,(C60-$C$30)^2/($C$30^2), 0))</f>
        <v>16.100285281053651</v>
      </c>
    </row>
    <row r="61" spans="3:11" x14ac:dyDescent="0.25">
      <c r="C61">
        <v>0.26</v>
      </c>
      <c r="D61">
        <f>C61*$G$20/$G$27</f>
        <v>1.0090138156693405</v>
      </c>
      <c r="E61">
        <f>IF(D61&lt;1,$G$30*D61-D61^2,1+$G$31*D61)</f>
        <v>1.0989149601467161</v>
      </c>
      <c r="F61">
        <f t="shared" si="0"/>
        <v>2.0180276313386809E-3</v>
      </c>
      <c r="G61">
        <f>E61*$C$21</f>
        <v>16.280221631803201</v>
      </c>
      <c r="H61">
        <f>G61/$G$21</f>
        <v>0.79606012945615645</v>
      </c>
      <c r="I61" s="16">
        <f t="shared" si="1"/>
        <v>7.9436062749666022E-3</v>
      </c>
      <c r="J61" s="15">
        <f t="shared" si="2"/>
        <v>5.9179866748501186E-3</v>
      </c>
      <c r="K61">
        <f>$C$28* ( 1-IF(C61&lt;$C$30,(C61-$C$30)^2/($C$30^2), 0))</f>
        <v>16.448112354014651</v>
      </c>
    </row>
    <row r="62" spans="3:11" x14ac:dyDescent="0.25">
      <c r="C62">
        <v>0.27</v>
      </c>
      <c r="D62">
        <f>C62*$G$20/$G$27</f>
        <v>1.0478220393489304</v>
      </c>
      <c r="E62">
        <f>IF(D62&lt;1,$G$30*D62-D62^2,1+$G$31*D62)</f>
        <v>1.1027193816908207</v>
      </c>
      <c r="F62">
        <f t="shared" si="0"/>
        <v>2.095644078697861E-3</v>
      </c>
      <c r="G62">
        <f>E62*$C$21</f>
        <v>16.336583432456603</v>
      </c>
      <c r="H62">
        <f>G62/$G$21</f>
        <v>0.79881607365269491</v>
      </c>
      <c r="I62" s="16">
        <f t="shared" si="1"/>
        <v>7.9743810155442629E-3</v>
      </c>
      <c r="J62" s="15">
        <f t="shared" si="2"/>
        <v>5.8611700464250328E-3</v>
      </c>
      <c r="K62">
        <f>$C$28* ( 1-IF(C62&lt;$C$30,(C62-$C$30)^2/($C$30^2), 0))</f>
        <v>16.773156016338636</v>
      </c>
    </row>
    <row r="63" spans="3:11" x14ac:dyDescent="0.25">
      <c r="C63">
        <v>0.28000000000000003</v>
      </c>
      <c r="D63">
        <f>C63*$G$20/$G$27</f>
        <v>1.0866302630285205</v>
      </c>
      <c r="E63">
        <f>IF(D63&lt;1,$G$30*D63-D63^2,1+$G$31*D63)</f>
        <v>1.1065238032349252</v>
      </c>
      <c r="F63">
        <f t="shared" si="0"/>
        <v>2.173260526057041E-3</v>
      </c>
      <c r="G63">
        <f>E63*$C$21</f>
        <v>16.392945233110002</v>
      </c>
      <c r="H63">
        <f>G63/$G$21</f>
        <v>0.80157201784923338</v>
      </c>
      <c r="I63" s="16">
        <f t="shared" si="1"/>
        <v>8.001940457509649E-3</v>
      </c>
      <c r="J63" s="15">
        <f t="shared" si="2"/>
        <v>5.8014068316944957E-3</v>
      </c>
      <c r="K63">
        <f>$C$28* ( 1-IF(C63&lt;$C$30,(C63-$C$30)^2/($C$30^2), 0))</f>
        <v>17.075416268025609</v>
      </c>
    </row>
    <row r="64" spans="3:11" x14ac:dyDescent="0.25">
      <c r="C64">
        <v>0.28999999999999998</v>
      </c>
      <c r="D64">
        <f>C64*$G$20/$G$27</f>
        <v>1.1254384867081102</v>
      </c>
      <c r="E64">
        <f>IF(D64&lt;1,$G$30*D64-D64^2,1+$G$31*D64)</f>
        <v>1.1103282247790296</v>
      </c>
      <c r="F64">
        <f t="shared" si="0"/>
        <v>2.2508769734162206E-3</v>
      </c>
      <c r="G64">
        <f>E64*$C$21</f>
        <v>16.4493070337634</v>
      </c>
      <c r="H64">
        <f>G64/$G$21</f>
        <v>0.80432796204577173</v>
      </c>
      <c r="I64" s="16">
        <f t="shared" si="1"/>
        <v>8.0294998994749883E-3</v>
      </c>
      <c r="J64" s="15">
        <f t="shared" si="2"/>
        <v>5.7410924281246162E-3</v>
      </c>
      <c r="K64">
        <f>$C$28* ( 1-IF(C64&lt;$C$30,(C64-$C$30)^2/($C$30^2), 0))</f>
        <v>17.354893109075572</v>
      </c>
    </row>
    <row r="65" spans="3:11" x14ac:dyDescent="0.25">
      <c r="C65">
        <v>0.3</v>
      </c>
      <c r="D65">
        <f>C65*$G$20/$G$27</f>
        <v>1.1642467103877006</v>
      </c>
      <c r="E65">
        <f>IF(D65&lt;1,$G$30*D65-D65^2,1+$G$31*D65)</f>
        <v>1.114132646323134</v>
      </c>
      <c r="F65">
        <f t="shared" si="0"/>
        <v>2.3284934207754011E-3</v>
      </c>
      <c r="G65">
        <f>E65*$C$21</f>
        <v>16.505668834416799</v>
      </c>
      <c r="H65">
        <f>G65/$G$21</f>
        <v>0.80708390624231008</v>
      </c>
      <c r="I65" s="16">
        <f t="shared" si="1"/>
        <v>8.057059341440416E-3</v>
      </c>
      <c r="J65" s="15">
        <f t="shared" si="2"/>
        <v>5.6802268357154942E-3</v>
      </c>
      <c r="K65">
        <f>$C$28* ( 1-IF(C65&lt;$C$30,(C65-$C$30)^2/($C$30^2), 0))</f>
        <v>17.611586539488524</v>
      </c>
    </row>
    <row r="66" spans="3:11" x14ac:dyDescent="0.25">
      <c r="C66">
        <v>0.31</v>
      </c>
      <c r="D66">
        <f>C66*$G$20/$G$27</f>
        <v>1.2030549340672905</v>
      </c>
      <c r="E66">
        <f>IF(D66&lt;1,$G$30*D66-D66^2,1+$G$31*D66)</f>
        <v>1.1179370678672385</v>
      </c>
      <c r="F66">
        <f t="shared" si="0"/>
        <v>2.4061098681345812E-3</v>
      </c>
      <c r="G66">
        <f>E66*$C$21</f>
        <v>16.562030635070197</v>
      </c>
      <c r="H66">
        <f>G66/$G$21</f>
        <v>0.80983985043884843</v>
      </c>
      <c r="I66" s="16">
        <f t="shared" si="1"/>
        <v>8.0846187834058003E-3</v>
      </c>
      <c r="J66" s="15">
        <f t="shared" si="2"/>
        <v>5.6188100544670317E-3</v>
      </c>
      <c r="K66">
        <f>$C$28* ( 1-IF(C66&lt;$C$30,(C66-$C$30)^2/($C$30^2), 0))</f>
        <v>17.845496559264465</v>
      </c>
    </row>
    <row r="67" spans="3:11" x14ac:dyDescent="0.25">
      <c r="C67">
        <v>0.32</v>
      </c>
      <c r="D67">
        <f>C67*$G$20/$G$27</f>
        <v>1.2418631577468806</v>
      </c>
      <c r="E67">
        <f>IF(D67&lt;1,$G$30*D67-D67^2,1+$G$31*D67)</f>
        <v>1.1217414894113429</v>
      </c>
      <c r="F67">
        <f t="shared" si="0"/>
        <v>2.4837263154937612E-3</v>
      </c>
      <c r="G67">
        <f>E67*$C$21</f>
        <v>16.618392435723596</v>
      </c>
      <c r="H67">
        <f>G67/$G$21</f>
        <v>0.81259579463538678</v>
      </c>
      <c r="I67" s="16">
        <f t="shared" si="1"/>
        <v>8.1121782253711829E-3</v>
      </c>
      <c r="J67" s="15">
        <f t="shared" si="2"/>
        <v>5.5568420843792607E-3</v>
      </c>
      <c r="K67">
        <f>$C$28* ( 1-IF(C67&lt;$C$30,(C67-$C$30)^2/($C$30^2), 0))</f>
        <v>18.056623168403394</v>
      </c>
    </row>
    <row r="68" spans="3:11" x14ac:dyDescent="0.25">
      <c r="C68">
        <v>0.33</v>
      </c>
      <c r="D68">
        <f>C68*$G$20/$G$27</f>
        <v>1.2806713814264705</v>
      </c>
      <c r="E68">
        <f>IF(D68&lt;1,$G$30*D68-D68^2,1+$G$31*D68)</f>
        <v>1.1255459109554475</v>
      </c>
      <c r="F68">
        <f t="shared" si="0"/>
        <v>2.5613427628529413E-3</v>
      </c>
      <c r="G68">
        <f>E68*$C$21</f>
        <v>16.674754236376998</v>
      </c>
      <c r="H68">
        <f>G68/$G$21</f>
        <v>0.81535173883192535</v>
      </c>
      <c r="I68" s="16">
        <f t="shared" si="1"/>
        <v>8.1397376673365673E-3</v>
      </c>
      <c r="J68" s="15">
        <f t="shared" si="2"/>
        <v>5.494322925452183E-3</v>
      </c>
      <c r="K68">
        <f>$C$28* ( 1-IF(C68&lt;$C$30,(C68-$C$30)^2/($C$30^2), 0))</f>
        <v>18.244966366905313</v>
      </c>
    </row>
    <row r="69" spans="3:11" x14ac:dyDescent="0.25">
      <c r="C69">
        <v>0.34</v>
      </c>
      <c r="D69">
        <f>C69*$G$20/$G$27</f>
        <v>1.3194796051060607</v>
      </c>
      <c r="E69">
        <f>IF(D69&lt;1,$G$30*D69-D69^2,1+$G$31*D69)</f>
        <v>1.129350332499552</v>
      </c>
      <c r="F69">
        <f t="shared" si="0"/>
        <v>2.6389592102121213E-3</v>
      </c>
      <c r="G69">
        <f>E69*$C$21</f>
        <v>16.731116037030397</v>
      </c>
      <c r="H69">
        <f>G69/$G$21</f>
        <v>0.81810768302846371</v>
      </c>
      <c r="I69" s="16">
        <f t="shared" si="1"/>
        <v>8.1672971093019534E-3</v>
      </c>
      <c r="J69" s="15">
        <f t="shared" si="2"/>
        <v>5.4312525776857995E-3</v>
      </c>
      <c r="K69">
        <f>$C$28* ( 1-IF(C69&lt;$C$30,(C69-$C$30)^2/($C$30^2), 0))</f>
        <v>18.410526154770221</v>
      </c>
    </row>
    <row r="70" spans="3:11" x14ac:dyDescent="0.25">
      <c r="C70">
        <v>0.35</v>
      </c>
      <c r="D70">
        <f>C70*$G$20/$G$27</f>
        <v>1.3582878287856504</v>
      </c>
      <c r="E70">
        <f>IF(D70&lt;1,$G$30*D70-D70^2,1+$G$31*D70)</f>
        <v>1.1331547540436564</v>
      </c>
      <c r="F70">
        <f t="shared" si="0"/>
        <v>2.7165756575713009E-3</v>
      </c>
      <c r="G70">
        <f>E70*$C$21</f>
        <v>16.787477837683795</v>
      </c>
      <c r="H70">
        <f>G70/$G$21</f>
        <v>0.82086362722500217</v>
      </c>
      <c r="I70" s="16">
        <f t="shared" si="1"/>
        <v>8.1948565512672909E-3</v>
      </c>
      <c r="J70" s="15">
        <f t="shared" si="2"/>
        <v>5.3676310410800754E-3</v>
      </c>
      <c r="K70">
        <f>$C$28* ( 1-IF(C70&lt;$C$30,(C70-$C$30)^2/($C$30^2), 0))</f>
        <v>18.553302531998114</v>
      </c>
    </row>
    <row r="71" spans="3:11" x14ac:dyDescent="0.25">
      <c r="C71">
        <v>0.36</v>
      </c>
      <c r="D71">
        <f>C71*$G$20/$G$27</f>
        <v>1.3970960524652405</v>
      </c>
      <c r="E71">
        <f>IF(D71&lt;1,$G$30*D71-D71^2,1+$G$31*D71)</f>
        <v>1.1369591755877608</v>
      </c>
      <c r="F71">
        <f t="shared" si="0"/>
        <v>2.794192104930481E-3</v>
      </c>
      <c r="G71">
        <f>E71*$C$21</f>
        <v>16.843839638337194</v>
      </c>
      <c r="H71">
        <f>G71/$G$21</f>
        <v>0.82361957142154052</v>
      </c>
      <c r="I71" s="16">
        <f t="shared" si="1"/>
        <v>8.2224159932327203E-3</v>
      </c>
      <c r="J71" s="15">
        <f t="shared" si="2"/>
        <v>5.3034583156351045E-3</v>
      </c>
      <c r="K71">
        <f>$C$28* ( 1-IF(C71&lt;$C$30,(C71-$C$30)^2/($C$30^2), 0))</f>
        <v>18.673295498588995</v>
      </c>
    </row>
    <row r="72" spans="3:11" x14ac:dyDescent="0.25">
      <c r="C72">
        <v>0.37</v>
      </c>
      <c r="D72">
        <f>C72*$G$20/$G$27</f>
        <v>1.4359042761448304</v>
      </c>
      <c r="E72">
        <f>IF(D72&lt;1,$G$30*D72-D72^2,1+$G$31*D72)</f>
        <v>1.1407635971318653</v>
      </c>
      <c r="F72">
        <f t="shared" si="0"/>
        <v>2.8718085522896611E-3</v>
      </c>
      <c r="G72">
        <f>E72*$C$21</f>
        <v>16.900201438990596</v>
      </c>
      <c r="H72">
        <f>G72/$G$21</f>
        <v>0.82637551561807909</v>
      </c>
      <c r="I72" s="16">
        <f t="shared" si="1"/>
        <v>8.2499754351981047E-3</v>
      </c>
      <c r="J72" s="15">
        <f t="shared" si="2"/>
        <v>5.2387344013507964E-3</v>
      </c>
      <c r="K72">
        <f>$C$28* ( 1-IF(C72&lt;$C$30,(C72-$C$30)^2/($C$30^2), 0))</f>
        <v>18.770505054542866</v>
      </c>
    </row>
    <row r="73" spans="3:11" x14ac:dyDescent="0.25">
      <c r="C73">
        <v>0.38</v>
      </c>
      <c r="D73">
        <f>C73*$G$20/$G$27</f>
        <v>1.4747124998244208</v>
      </c>
      <c r="E73">
        <f>IF(D73&lt;1,$G$30*D73-D73^2,1+$G$31*D73)</f>
        <v>1.1445680186759697</v>
      </c>
      <c r="F73">
        <f t="shared" si="0"/>
        <v>2.9494249996488415E-3</v>
      </c>
      <c r="G73">
        <f>E73*$C$21</f>
        <v>16.956563239643994</v>
      </c>
      <c r="H73">
        <f>G73/$G$21</f>
        <v>0.82913145981461744</v>
      </c>
      <c r="I73" s="16">
        <f t="shared" si="1"/>
        <v>8.2775348771634907E-3</v>
      </c>
      <c r="J73" s="15">
        <f t="shared" si="2"/>
        <v>5.1734592982271817E-3</v>
      </c>
      <c r="K73">
        <f>$C$28* ( 1-IF(C73&lt;$C$30,(C73-$C$30)^2/($C$30^2), 0))</f>
        <v>18.84493119985973</v>
      </c>
    </row>
    <row r="74" spans="3:11" x14ac:dyDescent="0.25">
      <c r="C74">
        <v>0.39</v>
      </c>
      <c r="D74">
        <f>C74*$G$20/$G$27</f>
        <v>1.5135207235040107</v>
      </c>
      <c r="E74">
        <f>IF(D74&lt;1,$G$30*D74-D74^2,1+$G$31*D74)</f>
        <v>1.1483724402200743</v>
      </c>
      <c r="F74">
        <f t="shared" si="0"/>
        <v>3.0270414470080216E-3</v>
      </c>
      <c r="G74">
        <f>E74*$C$21</f>
        <v>17.012925040297397</v>
      </c>
      <c r="H74">
        <f>G74/$G$21</f>
        <v>0.83188740401115602</v>
      </c>
      <c r="I74" s="16">
        <f t="shared" si="1"/>
        <v>8.3050943191288751E-3</v>
      </c>
      <c r="J74" s="15">
        <f t="shared" si="2"/>
        <v>5.1076330062642585E-3</v>
      </c>
      <c r="K74">
        <f>$C$28* ( 1-IF(C74&lt;$C$30,(C74-$C$30)^2/($C$30^2), 0))</f>
        <v>18.896573934539578</v>
      </c>
    </row>
    <row r="75" spans="3:11" x14ac:dyDescent="0.25">
      <c r="C75">
        <v>0.4</v>
      </c>
      <c r="D75">
        <f>C75*$G$20/$G$27</f>
        <v>1.5523289471836008</v>
      </c>
      <c r="E75">
        <f>IF(D75&lt;1,$G$30*D75-D75^2,1+$G$31*D75)</f>
        <v>1.1521768617641788</v>
      </c>
      <c r="F75">
        <f t="shared" si="0"/>
        <v>3.1046578943672016E-3</v>
      </c>
      <c r="G75">
        <f>E75*$C$21</f>
        <v>17.069286840950795</v>
      </c>
      <c r="H75">
        <f>G75/$G$21</f>
        <v>0.83464334820769437</v>
      </c>
      <c r="I75" s="16">
        <f t="shared" si="1"/>
        <v>8.3326537610942594E-3</v>
      </c>
      <c r="J75" s="15">
        <f t="shared" si="2"/>
        <v>5.0412555254620269E-3</v>
      </c>
      <c r="K75">
        <f>$C$28* ( 1-IF(C75&lt;$C$30,(C75-$C$30)^2/($C$30^2), 0))</f>
        <v>18.925433258582416</v>
      </c>
    </row>
    <row r="76" spans="3:11" x14ac:dyDescent="0.25">
      <c r="C76">
        <v>0.41</v>
      </c>
      <c r="D76">
        <f>C76*$G$20/$G$27</f>
        <v>1.5911371708631905</v>
      </c>
      <c r="E76">
        <f>IF(D76&lt;1,$G$30*D76-D76^2,1+$G$31*D76)</f>
        <v>1.1559812833082832</v>
      </c>
      <c r="F76">
        <f t="shared" si="0"/>
        <v>3.1822743417263813E-3</v>
      </c>
      <c r="G76">
        <f>E76*$C$21</f>
        <v>17.125648641604194</v>
      </c>
      <c r="H76">
        <f>G76/$G$21</f>
        <v>0.83739929240423272</v>
      </c>
      <c r="I76" s="16">
        <f t="shared" si="1"/>
        <v>8.3602132030595969E-3</v>
      </c>
      <c r="J76" s="15">
        <f t="shared" si="2"/>
        <v>4.9743268558204599E-3</v>
      </c>
      <c r="K76">
        <f>$C$28* ( 1-IF(C76&lt;$C$30,(C76-$C$30)^2/($C$30^2), 0))</f>
        <v>18.932129308369689</v>
      </c>
    </row>
    <row r="77" spans="3:11" x14ac:dyDescent="0.25">
      <c r="C77">
        <v>0.42</v>
      </c>
      <c r="D77">
        <f>C77*$G$20/$G$27</f>
        <v>1.6299453945427806</v>
      </c>
      <c r="E77">
        <f>IF(D77&lt;1,$G$30*D77-D77^2,1+$G$31*D77)</f>
        <v>1.1597857048523876</v>
      </c>
      <c r="F77">
        <f t="shared" si="0"/>
        <v>3.2598907890855613E-3</v>
      </c>
      <c r="G77">
        <f>E77*$C$21</f>
        <v>17.182010442257592</v>
      </c>
      <c r="H77">
        <f>G77/$G$21</f>
        <v>0.84015523660077107</v>
      </c>
      <c r="I77" s="16">
        <f t="shared" si="1"/>
        <v>8.3877726450250264E-3</v>
      </c>
      <c r="J77" s="15">
        <f t="shared" si="2"/>
        <v>4.90684699733964E-3</v>
      </c>
      <c r="K77">
        <f>$C$28* ( 1-IF(C77&lt;$C$30,(C77-$C$30)^2/($C$30^2), 0))</f>
        <v>18.932129308369689</v>
      </c>
    </row>
    <row r="78" spans="3:11" x14ac:dyDescent="0.25">
      <c r="C78">
        <v>0.43</v>
      </c>
      <c r="D78">
        <f>C78*$G$20/$G$27</f>
        <v>1.6687536182223706</v>
      </c>
      <c r="E78">
        <f>IF(D78&lt;1,$G$30*D78-D78^2,1+$G$31*D78)</f>
        <v>1.1635901263964921</v>
      </c>
      <c r="F78">
        <f t="shared" si="0"/>
        <v>3.3375072364447414E-3</v>
      </c>
      <c r="G78">
        <f>E78*$C$21</f>
        <v>17.238372242910991</v>
      </c>
      <c r="H78">
        <f>G78/$G$21</f>
        <v>0.84291118079730953</v>
      </c>
      <c r="I78" s="16">
        <f t="shared" si="1"/>
        <v>8.4153320869904107E-3</v>
      </c>
      <c r="J78" s="15">
        <f t="shared" si="2"/>
        <v>4.8388159500194856E-3</v>
      </c>
      <c r="K78">
        <f>$C$28* ( 1-IF(C78&lt;$C$30,(C78-$C$30)^2/($C$30^2), 0))</f>
        <v>18.932129308369689</v>
      </c>
    </row>
    <row r="79" spans="3:11" x14ac:dyDescent="0.25">
      <c r="C79">
        <v>0.44</v>
      </c>
      <c r="D79">
        <f>C79*$G$20/$G$27</f>
        <v>1.7075618419019607</v>
      </c>
      <c r="E79">
        <f>IF(D79&lt;1,$G$30*D79-D79^2,1+$G$31*D79)</f>
        <v>1.1673945479405967</v>
      </c>
      <c r="F79">
        <f t="shared" si="0"/>
        <v>3.4151236838039214E-3</v>
      </c>
      <c r="G79">
        <f>E79*$C$21</f>
        <v>17.294734043564393</v>
      </c>
      <c r="H79">
        <f>G79/$G$21</f>
        <v>0.845667124993848</v>
      </c>
      <c r="I79" s="16">
        <f t="shared" si="1"/>
        <v>8.4428915289557951E-3</v>
      </c>
      <c r="J79" s="15">
        <f t="shared" si="2"/>
        <v>4.7702337138600236E-3</v>
      </c>
      <c r="K79">
        <f>$C$28* ( 1-IF(C79&lt;$C$30,(C79-$C$30)^2/($C$30^2), 0))</f>
        <v>18.932129308369689</v>
      </c>
    </row>
    <row r="80" spans="3:11" x14ac:dyDescent="0.25">
      <c r="C80">
        <v>0.45</v>
      </c>
      <c r="D80">
        <f>C80*$G$20/$G$27</f>
        <v>1.7463700655815506</v>
      </c>
      <c r="E80">
        <f>IF(D80&lt;1,$G$30*D80-D80^2,1+$G$31*D80)</f>
        <v>1.1711989694847011</v>
      </c>
      <c r="F80">
        <f t="shared" si="0"/>
        <v>3.4927401311631015E-3</v>
      </c>
      <c r="G80">
        <f>E80*$C$21</f>
        <v>17.351095844217792</v>
      </c>
      <c r="H80">
        <f>G80/$G$21</f>
        <v>0.84842306919038646</v>
      </c>
      <c r="I80" s="16">
        <f t="shared" si="1"/>
        <v>8.4704509709211812E-3</v>
      </c>
      <c r="J80" s="15">
        <f t="shared" si="2"/>
        <v>4.701100288861255E-3</v>
      </c>
      <c r="K80">
        <f>$C$28* ( 1-IF(C80&lt;$C$30,(C80-$C$30)^2/($C$30^2), 0))</f>
        <v>18.932129308369689</v>
      </c>
    </row>
    <row r="81" spans="3:11" x14ac:dyDescent="0.25">
      <c r="C81">
        <v>0.46</v>
      </c>
      <c r="D81">
        <f>C81*$G$20/$G$27</f>
        <v>1.785178289261141</v>
      </c>
      <c r="E81">
        <f>IF(D81&lt;1,$G$30*D81-D81^2,1+$G$31*D81)</f>
        <v>1.1750033910288056</v>
      </c>
      <c r="F81">
        <f t="shared" si="0"/>
        <v>3.570356578522282E-3</v>
      </c>
      <c r="G81">
        <f>E81*$C$21</f>
        <v>17.40745764487119</v>
      </c>
      <c r="H81">
        <f>G81/$G$21</f>
        <v>0.85117901338692481</v>
      </c>
      <c r="I81" s="16">
        <f t="shared" si="1"/>
        <v>8.4980104128865638E-3</v>
      </c>
      <c r="J81" s="15">
        <f t="shared" si="2"/>
        <v>4.6314156750231769E-3</v>
      </c>
      <c r="K81">
        <f>$C$28* ( 1-IF(C81&lt;$C$30,(C81-$C$30)^2/($C$30^2), 0))</f>
        <v>18.932129308369689</v>
      </c>
    </row>
    <row r="82" spans="3:11" x14ac:dyDescent="0.25">
      <c r="C82">
        <v>0.47</v>
      </c>
      <c r="D82">
        <f>C82*$G$20/$G$27</f>
        <v>1.8239865129407307</v>
      </c>
      <c r="E82">
        <f>IF(D82&lt;1,$G$30*D82-D82^2,1+$G$31*D82)</f>
        <v>1.17880781257291</v>
      </c>
      <c r="F82">
        <f t="shared" si="0"/>
        <v>3.6479730258814616E-3</v>
      </c>
      <c r="G82">
        <f>E82*$C$21</f>
        <v>17.463819445524592</v>
      </c>
      <c r="H82">
        <f>G82/$G$21</f>
        <v>0.85393495758346338</v>
      </c>
      <c r="I82" s="16">
        <f t="shared" si="1"/>
        <v>8.5255698548519013E-3</v>
      </c>
      <c r="J82" s="15">
        <f t="shared" si="2"/>
        <v>4.5611798723457671E-3</v>
      </c>
      <c r="K82">
        <f>$C$28* ( 1-IF(C82&lt;$C$30,(C82-$C$30)^2/($C$30^2), 0))</f>
        <v>18.932129308369689</v>
      </c>
    </row>
    <row r="83" spans="3:11" x14ac:dyDescent="0.25">
      <c r="C83">
        <v>0.48</v>
      </c>
      <c r="D83">
        <f>C83*$G$20/$G$27</f>
        <v>1.8627947366203208</v>
      </c>
      <c r="E83">
        <f>IF(D83&lt;1,$G$30*D83-D83^2,1+$G$31*D83)</f>
        <v>1.1826122341170144</v>
      </c>
      <c r="F83">
        <f t="shared" si="0"/>
        <v>3.7255894732406416E-3</v>
      </c>
      <c r="G83">
        <f>E83*$C$21</f>
        <v>17.520181246177991</v>
      </c>
      <c r="H83">
        <f>G83/$G$21</f>
        <v>0.85669090178000173</v>
      </c>
      <c r="I83" s="16">
        <f t="shared" si="1"/>
        <v>8.5531292968173325E-3</v>
      </c>
      <c r="J83" s="15">
        <f t="shared" si="2"/>
        <v>4.4903928808290999E-3</v>
      </c>
      <c r="K83">
        <f>$C$28* ( 1-IF(C83&lt;$C$30,(C83-$C$30)^2/($C$30^2), 0))</f>
        <v>18.932129308369689</v>
      </c>
    </row>
    <row r="84" spans="3:11" x14ac:dyDescent="0.25">
      <c r="C84">
        <v>0.49</v>
      </c>
      <c r="D84">
        <f>C84*$G$20/$G$27</f>
        <v>1.9016029602999107</v>
      </c>
      <c r="E84">
        <f>IF(D84&lt;1,$G$30*D84-D84^2,1+$G$31*D84)</f>
        <v>1.1864166556611189</v>
      </c>
      <c r="F84">
        <f t="shared" si="0"/>
        <v>3.8032059205998217E-3</v>
      </c>
      <c r="G84">
        <f>E84*$C$21</f>
        <v>17.576543046831389</v>
      </c>
      <c r="H84">
        <f>G84/$G$21</f>
        <v>0.85944684597654009</v>
      </c>
      <c r="I84" s="16">
        <f t="shared" si="1"/>
        <v>8.5806887387827168E-3</v>
      </c>
      <c r="J84" s="15">
        <f t="shared" si="2"/>
        <v>4.4190547004730992E-3</v>
      </c>
      <c r="K84">
        <f>$C$28* ( 1-IF(C84&lt;$C$30,(C84-$C$30)^2/($C$30^2), 0))</f>
        <v>18.932129308369689</v>
      </c>
    </row>
    <row r="85" spans="3:11" x14ac:dyDescent="0.25">
      <c r="C85">
        <v>0.5</v>
      </c>
      <c r="D85">
        <f>C85*$G$20/$G$27</f>
        <v>1.9404111839795009</v>
      </c>
      <c r="E85">
        <f>IF(D85&lt;1,$G$30*D85-D85^2,1+$G$31*D85)</f>
        <v>1.1902210772052233</v>
      </c>
      <c r="F85">
        <f t="shared" si="0"/>
        <v>3.8808223679590017E-3</v>
      </c>
      <c r="G85">
        <f>E85*$C$21</f>
        <v>17.632904847484788</v>
      </c>
      <c r="H85">
        <f>G85/$G$21</f>
        <v>0.86220279017307844</v>
      </c>
      <c r="I85" s="16">
        <f t="shared" si="1"/>
        <v>8.6082481807480994E-3</v>
      </c>
      <c r="J85" s="15">
        <f t="shared" si="2"/>
        <v>4.34716533127779E-3</v>
      </c>
      <c r="K85">
        <f>$C$28* ( 1-IF(C85&lt;$C$30,(C85-$C$30)^2/($C$30^2), 0))</f>
        <v>18.932129308369689</v>
      </c>
    </row>
    <row r="86" spans="3:11" x14ac:dyDescent="0.25">
      <c r="C86">
        <v>0.51</v>
      </c>
      <c r="D86">
        <f>C86*$G$20/$G$27</f>
        <v>1.9792194076590908</v>
      </c>
      <c r="E86">
        <f>IF(D86&lt;1,$G$30*D86-D86^2,1+$G$31*D86)</f>
        <v>1.194025498749328</v>
      </c>
      <c r="F86">
        <f t="shared" si="0"/>
        <v>3.9584388153181818E-3</v>
      </c>
      <c r="G86">
        <f>E86*$C$21</f>
        <v>17.68926664813819</v>
      </c>
      <c r="H86">
        <f>G86/$G$21</f>
        <v>0.86495873436961701</v>
      </c>
      <c r="I86" s="16">
        <f t="shared" si="1"/>
        <v>8.6358076227134855E-3</v>
      </c>
      <c r="J86" s="15">
        <f t="shared" si="2"/>
        <v>4.2747247732431749E-3</v>
      </c>
      <c r="K86">
        <f>$C$28* ( 1-IF(C86&lt;$C$30,(C86-$C$30)^2/($C$30^2), 0))</f>
        <v>18.932129308369689</v>
      </c>
    </row>
    <row r="87" spans="3:11" x14ac:dyDescent="0.25">
      <c r="C87">
        <v>0.52</v>
      </c>
      <c r="D87">
        <f>C87*$G$20/$G$27</f>
        <v>2.0180276313386809</v>
      </c>
      <c r="E87">
        <f>IF(D87&lt;1,$G$30*D87-D87^2,1+$G$31*D87)</f>
        <v>1.1978299202934324</v>
      </c>
      <c r="F87">
        <f t="shared" si="0"/>
        <v>4.0360552626773618E-3</v>
      </c>
      <c r="G87">
        <f>E87*$C$21</f>
        <v>17.745628448791589</v>
      </c>
      <c r="H87">
        <f>G87/$G$21</f>
        <v>0.86771467856615536</v>
      </c>
      <c r="I87" s="16">
        <f t="shared" si="1"/>
        <v>8.6633670646788698E-3</v>
      </c>
      <c r="J87" s="15">
        <f t="shared" si="2"/>
        <v>4.2017330263692514E-3</v>
      </c>
      <c r="K87">
        <f>$C$28* ( 1-IF(C87&lt;$C$30,(C87-$C$30)^2/($C$30^2), 0))</f>
        <v>18.932129308369689</v>
      </c>
    </row>
    <row r="88" spans="3:11" x14ac:dyDescent="0.25">
      <c r="C88">
        <v>0.53</v>
      </c>
      <c r="D88">
        <f>C88*$G$20/$G$27</f>
        <v>2.0568358550182708</v>
      </c>
      <c r="E88">
        <f>IF(D88&lt;1,$G$30*D88-D88^2,1+$G$31*D88)</f>
        <v>1.2016343418375368</v>
      </c>
      <c r="F88">
        <f t="shared" si="0"/>
        <v>4.1136717100365419E-3</v>
      </c>
      <c r="G88">
        <f>E88*$C$21</f>
        <v>17.801990249444987</v>
      </c>
      <c r="H88">
        <f>G88/$G$21</f>
        <v>0.87047062276269371</v>
      </c>
      <c r="I88" s="16">
        <f t="shared" si="1"/>
        <v>8.6909265066442525E-3</v>
      </c>
      <c r="J88" s="15">
        <f t="shared" si="2"/>
        <v>4.1281900906560195E-3</v>
      </c>
      <c r="K88">
        <f>$C$28* ( 1-IF(C88&lt;$C$30,(C88-$C$30)^2/($C$30^2), 0))</f>
        <v>18.932129308369689</v>
      </c>
    </row>
    <row r="89" spans="3:11" x14ac:dyDescent="0.25">
      <c r="C89">
        <v>0.54</v>
      </c>
      <c r="D89">
        <f>C89*$G$20/$G$27</f>
        <v>2.0956440786978607</v>
      </c>
      <c r="E89">
        <f>IF(D89&lt;1,$G$30*D89-D89^2,1+$G$31*D89)</f>
        <v>1.2054387633816412</v>
      </c>
      <c r="F89">
        <f t="shared" si="0"/>
        <v>4.1912881573957219E-3</v>
      </c>
      <c r="G89">
        <f>E89*$C$21</f>
        <v>17.858352050098386</v>
      </c>
      <c r="H89">
        <f>G89/$G$21</f>
        <v>0.87322656695923218</v>
      </c>
      <c r="I89" s="16">
        <f t="shared" si="1"/>
        <v>8.7184859486096368E-3</v>
      </c>
      <c r="J89" s="15">
        <f t="shared" si="2"/>
        <v>4.0540959661034808E-3</v>
      </c>
      <c r="K89">
        <f>$C$28* ( 1-IF(C89&lt;$C$30,(C89-$C$30)^2/($C$30^2), 0))</f>
        <v>18.932129308369689</v>
      </c>
    </row>
    <row r="90" spans="3:11" x14ac:dyDescent="0.25">
      <c r="C90">
        <v>0.55000000000000004</v>
      </c>
      <c r="D90">
        <f>C90*$G$20/$G$27</f>
        <v>2.1344523023774511</v>
      </c>
      <c r="E90">
        <f>IF(D90&lt;1,$G$30*D90-D90^2,1+$G$31*D90)</f>
        <v>1.2092431849257457</v>
      </c>
      <c r="F90">
        <f t="shared" si="0"/>
        <v>4.268904604754902E-3</v>
      </c>
      <c r="G90">
        <f>E90*$C$21</f>
        <v>17.914713850751784</v>
      </c>
      <c r="H90">
        <f>G90/$G$21</f>
        <v>0.87598251115577053</v>
      </c>
      <c r="I90" s="16">
        <f t="shared" si="1"/>
        <v>8.7460453905750211E-3</v>
      </c>
      <c r="J90" s="15">
        <f t="shared" si="2"/>
        <v>3.9794506527116346E-3</v>
      </c>
      <c r="K90">
        <f>$C$28* ( 1-IF(C90&lt;$C$30,(C90-$C$30)^2/($C$30^2), 0))</f>
        <v>18.932129308369689</v>
      </c>
    </row>
    <row r="91" spans="3:11" x14ac:dyDescent="0.25">
      <c r="C91">
        <v>0.56000000000000005</v>
      </c>
      <c r="D91">
        <f>C91*$G$20/$G$27</f>
        <v>2.173260526057041</v>
      </c>
      <c r="E91">
        <f>IF(D91&lt;1,$G$30*D91-D91^2,1+$G$31*D91)</f>
        <v>1.2130476064698503</v>
      </c>
      <c r="F91">
        <f t="shared" si="0"/>
        <v>4.346521052114082E-3</v>
      </c>
      <c r="G91">
        <f>E91*$C$21</f>
        <v>17.971075651405187</v>
      </c>
      <c r="H91">
        <f>G91/$G$21</f>
        <v>0.8787384553523091</v>
      </c>
      <c r="I91" s="16">
        <f t="shared" si="1"/>
        <v>8.7736048325404055E-3</v>
      </c>
      <c r="J91" s="15">
        <f t="shared" si="2"/>
        <v>3.9042541504804799E-3</v>
      </c>
      <c r="K91">
        <f>$C$28* ( 1-IF(C91&lt;$C$30,(C91-$C$30)^2/($C$30^2), 0))</f>
        <v>18.932129308369689</v>
      </c>
    </row>
    <row r="92" spans="3:11" x14ac:dyDescent="0.25">
      <c r="C92">
        <v>0.56999999999999995</v>
      </c>
      <c r="D92">
        <f>C92*$G$20/$G$27</f>
        <v>2.2120687497366305</v>
      </c>
      <c r="E92">
        <f>IF(D92&lt;1,$G$30*D92-D92^2,1+$G$31*D92)</f>
        <v>1.2168520280139545</v>
      </c>
      <c r="F92">
        <f t="shared" si="0"/>
        <v>4.4241374994732612E-3</v>
      </c>
      <c r="G92">
        <f>E92*$C$21</f>
        <v>18.027437452058585</v>
      </c>
      <c r="H92">
        <f>G92/$G$21</f>
        <v>0.88149439954884745</v>
      </c>
      <c r="I92" s="16">
        <f t="shared" si="1"/>
        <v>8.8011642745056927E-3</v>
      </c>
      <c r="J92" s="15">
        <f t="shared" si="2"/>
        <v>3.8285064594099768E-3</v>
      </c>
      <c r="K92">
        <f>$C$28* ( 1-IF(C92&lt;$C$30,(C92-$C$30)^2/($C$30^2), 0))</f>
        <v>18.932129308369689</v>
      </c>
    </row>
    <row r="93" spans="3:11" x14ac:dyDescent="0.25">
      <c r="C93">
        <v>0.57999999999999996</v>
      </c>
      <c r="D93">
        <f>C93*$G$20/$G$27</f>
        <v>2.2508769734162204</v>
      </c>
      <c r="E93">
        <f>IF(D93&lt;1,$G$30*D93-D93^2,1+$G$31*D93)</f>
        <v>1.2206564495580592</v>
      </c>
      <c r="F93">
        <f t="shared" si="0"/>
        <v>4.5017539468324413E-3</v>
      </c>
      <c r="G93">
        <f>E93*$C$21</f>
        <v>18.083799252711987</v>
      </c>
      <c r="H93">
        <f>G93/$G$21</f>
        <v>0.88425034374538602</v>
      </c>
      <c r="I93" s="16">
        <f t="shared" si="1"/>
        <v>8.8287237164711759E-3</v>
      </c>
      <c r="J93" s="15">
        <f t="shared" si="2"/>
        <v>3.7522075795002503E-3</v>
      </c>
      <c r="K93">
        <f>$C$28* ( 1-IF(C93&lt;$C$30,(C93-$C$30)^2/($C$30^2), 0))</f>
        <v>18.932129308369689</v>
      </c>
    </row>
    <row r="94" spans="3:11" x14ac:dyDescent="0.25">
      <c r="C94">
        <v>0.59</v>
      </c>
      <c r="D94">
        <f>C94*$G$20/$G$27</f>
        <v>2.2896851970958112</v>
      </c>
      <c r="E94">
        <f>IF(D94&lt;1,$G$30*D94-D94^2,1+$G$31*D94)</f>
        <v>1.2244608711021636</v>
      </c>
      <c r="F94">
        <f t="shared" si="0"/>
        <v>4.5793703941916222E-3</v>
      </c>
      <c r="G94">
        <f>E94*$C$21</f>
        <v>18.140161053365386</v>
      </c>
      <c r="H94">
        <f>G94/$G$21</f>
        <v>0.88700628794192438</v>
      </c>
      <c r="I94" s="16">
        <f t="shared" si="1"/>
        <v>8.8562831584365603E-3</v>
      </c>
      <c r="J94" s="15">
        <f t="shared" si="2"/>
        <v>3.6753575107511729E-3</v>
      </c>
      <c r="K94">
        <f>$C$28* ( 1-IF(C94&lt;$C$30,(C94-$C$30)^2/($C$30^2), 0))</f>
        <v>18.932129308369689</v>
      </c>
    </row>
    <row r="95" spans="3:11" x14ac:dyDescent="0.25">
      <c r="C95">
        <v>0.6</v>
      </c>
      <c r="D95">
        <f>C95*$G$20/$G$27</f>
        <v>2.3284934207754011</v>
      </c>
      <c r="E95">
        <f>IF(D95&lt;1,$G$30*D95-D95^2,1+$G$31*D95)</f>
        <v>1.228265292646268</v>
      </c>
      <c r="F95">
        <f t="shared" si="0"/>
        <v>4.6569868415508022E-3</v>
      </c>
      <c r="G95">
        <f>E95*$C$21</f>
        <v>18.196522854018784</v>
      </c>
      <c r="H95">
        <f>G95/$G$21</f>
        <v>0.88976223213846273</v>
      </c>
      <c r="I95" s="16">
        <f t="shared" si="1"/>
        <v>8.8838426004019429E-3</v>
      </c>
      <c r="J95" s="15">
        <f t="shared" si="2"/>
        <v>3.597956253162787E-3</v>
      </c>
      <c r="K95">
        <f>$C$28* ( 1-IF(C95&lt;$C$30,(C95-$C$30)^2/($C$30^2), 0))</f>
        <v>18.932129308369689</v>
      </c>
    </row>
    <row r="96" spans="3:11" x14ac:dyDescent="0.25">
      <c r="C96">
        <v>0.61</v>
      </c>
      <c r="D96">
        <f>C96*$G$20/$G$27</f>
        <v>2.367301644454991</v>
      </c>
      <c r="E96">
        <f>IF(D96&lt;1,$G$30*D96-D96^2,1+$G$31*D96)</f>
        <v>1.2320697141903725</v>
      </c>
      <c r="F96">
        <f t="shared" si="0"/>
        <v>4.7346032889099823E-3</v>
      </c>
      <c r="G96">
        <f>E96*$C$21</f>
        <v>18.252884654672183</v>
      </c>
      <c r="H96">
        <f>G96/$G$21</f>
        <v>0.89251817633500108</v>
      </c>
      <c r="I96" s="16">
        <f t="shared" si="1"/>
        <v>8.9114020423673272E-3</v>
      </c>
      <c r="J96" s="15">
        <f t="shared" si="2"/>
        <v>3.5200038067350944E-3</v>
      </c>
      <c r="K96">
        <f>$C$28* ( 1-IF(C96&lt;$C$30,(C96-$C$30)^2/($C$30^2), 0))</f>
        <v>18.932129308369689</v>
      </c>
    </row>
    <row r="97" spans="3:11" x14ac:dyDescent="0.25">
      <c r="C97">
        <v>0.62</v>
      </c>
      <c r="D97">
        <f>C97*$G$20/$G$27</f>
        <v>2.4061098681345809</v>
      </c>
      <c r="E97">
        <f>IF(D97&lt;1,$G$30*D97-D97^2,1+$G$31*D97)</f>
        <v>1.2358741357344769</v>
      </c>
      <c r="F97">
        <f t="shared" si="0"/>
        <v>4.8122197362691623E-3</v>
      </c>
      <c r="G97">
        <f>E97*$C$21</f>
        <v>18.309246455325582</v>
      </c>
      <c r="H97">
        <f>G97/$G$21</f>
        <v>0.89527412053153943</v>
      </c>
      <c r="I97" s="16">
        <f t="shared" si="1"/>
        <v>8.9389614843327098E-3</v>
      </c>
      <c r="J97" s="15">
        <f t="shared" si="2"/>
        <v>3.4415001714680933E-3</v>
      </c>
      <c r="K97">
        <f>$C$28* ( 1-IF(C97&lt;$C$30,(C97-$C$30)^2/($C$30^2), 0))</f>
        <v>18.932129308369689</v>
      </c>
    </row>
    <row r="98" spans="3:11" x14ac:dyDescent="0.25">
      <c r="C98">
        <v>0.63</v>
      </c>
      <c r="D98">
        <f>C98*$G$20/$G$27</f>
        <v>2.4449180918141713</v>
      </c>
      <c r="E98">
        <f>IF(D98&lt;1,$G$30*D98-D98^2,1+$G$31*D98)</f>
        <v>1.2396785572785816</v>
      </c>
      <c r="F98">
        <f t="shared" si="0"/>
        <v>4.8898361836283424E-3</v>
      </c>
      <c r="G98">
        <f>E98*$C$21</f>
        <v>18.365608255978984</v>
      </c>
      <c r="H98">
        <f>G98/$G$21</f>
        <v>0.898030064728078</v>
      </c>
      <c r="I98" s="16">
        <f t="shared" si="1"/>
        <v>8.9665209262980959E-3</v>
      </c>
      <c r="J98" s="15">
        <f t="shared" si="2"/>
        <v>3.362445347361786E-3</v>
      </c>
      <c r="K98">
        <f>$C$28* ( 1-IF(C98&lt;$C$30,(C98-$C$30)^2/($C$30^2), 0))</f>
        <v>18.932129308369689</v>
      </c>
    </row>
    <row r="99" spans="3:11" x14ac:dyDescent="0.25">
      <c r="C99">
        <v>0.64</v>
      </c>
      <c r="D99">
        <f>C99*$G$20/$G$27</f>
        <v>2.4837263154937612</v>
      </c>
      <c r="E99">
        <f>IF(D99&lt;1,$G$30*D99-D99^2,1+$G$31*D99)</f>
        <v>1.243482978822686</v>
      </c>
      <c r="F99">
        <f t="shared" si="0"/>
        <v>4.9674526309875225E-3</v>
      </c>
      <c r="G99">
        <f>E99*$C$21</f>
        <v>18.421970056632382</v>
      </c>
      <c r="H99">
        <f>G99/$G$21</f>
        <v>0.90078600892461635</v>
      </c>
      <c r="I99" s="16">
        <f t="shared" si="1"/>
        <v>8.9940803682634803E-3</v>
      </c>
      <c r="J99" s="15">
        <f t="shared" si="2"/>
        <v>3.2828393344161702E-3</v>
      </c>
      <c r="K99">
        <f>$C$28* ( 1-IF(C99&lt;$C$30,(C99-$C$30)^2/($C$30^2), 0))</f>
        <v>18.932129308369689</v>
      </c>
    </row>
    <row r="100" spans="3:11" x14ac:dyDescent="0.25">
      <c r="C100">
        <v>0.65</v>
      </c>
      <c r="D100">
        <f>C100*$G$20/$G$27</f>
        <v>2.5225345391733511</v>
      </c>
      <c r="E100">
        <f>IF(D100&lt;1,$G$30*D100-D100^2,1+$G$31*D100)</f>
        <v>1.2472874003667904</v>
      </c>
      <c r="F100">
        <f t="shared" si="0"/>
        <v>5.0450690783467025E-3</v>
      </c>
      <c r="G100">
        <f>E100*$C$21</f>
        <v>18.478331857285781</v>
      </c>
      <c r="H100">
        <f>G100/$G$21</f>
        <v>0.90354195312115482</v>
      </c>
      <c r="I100" s="16">
        <f t="shared" si="1"/>
        <v>9.0216398102288646E-3</v>
      </c>
      <c r="J100" s="15">
        <f t="shared" si="2"/>
        <v>3.2026821326312468E-3</v>
      </c>
      <c r="K100">
        <f>$C$28* ( 1-IF(C100&lt;$C$30,(C100-$C$30)^2/($C$30^2), 0))</f>
        <v>18.932129308369689</v>
      </c>
    </row>
    <row r="101" spans="3:11" x14ac:dyDescent="0.25">
      <c r="C101">
        <v>0.66</v>
      </c>
      <c r="D101">
        <f>C101*$G$20/$G$27</f>
        <v>2.561342762852941</v>
      </c>
      <c r="E101">
        <f>IF(D101&lt;1,$G$30*D101-D101^2,1+$G$31*D101)</f>
        <v>1.2510918219108949</v>
      </c>
      <c r="F101">
        <f t="shared" ref="F101:F135" si="3">C101*$G$20</f>
        <v>5.1226855257058826E-3</v>
      </c>
      <c r="G101">
        <f>E101*$C$21</f>
        <v>18.534693657939179</v>
      </c>
      <c r="H101">
        <f>G101/$G$21</f>
        <v>0.90629789731769317</v>
      </c>
      <c r="I101" s="16">
        <f t="shared" ref="I101:I135" si="4">(C101-C100)*(H101+H100)/2</f>
        <v>9.0491992521942472E-3</v>
      </c>
      <c r="J101" s="15">
        <f t="shared" ref="J101:J135" si="5">I101*(1-(C100+C101)/2)</f>
        <v>3.121973742007015E-3</v>
      </c>
      <c r="K101">
        <f>$C$28* ( 1-IF(C101&lt;$C$30,(C101-$C$30)^2/($C$30^2), 0))</f>
        <v>18.932129308369689</v>
      </c>
    </row>
    <row r="102" spans="3:11" x14ac:dyDescent="0.25">
      <c r="C102">
        <v>0.67</v>
      </c>
      <c r="D102">
        <f>C102*$G$20/$G$27</f>
        <v>2.6001509865325314</v>
      </c>
      <c r="E102">
        <f>IF(D102&lt;1,$G$30*D102-D102^2,1+$G$31*D102)</f>
        <v>1.2548962434549993</v>
      </c>
      <c r="F102">
        <f t="shared" si="3"/>
        <v>5.2003019730650626E-3</v>
      </c>
      <c r="G102">
        <f>E102*$C$21</f>
        <v>18.591055458592582</v>
      </c>
      <c r="H102">
        <f>G102/$G$21</f>
        <v>0.90905384151423174</v>
      </c>
      <c r="I102" s="16">
        <f t="shared" si="4"/>
        <v>9.0767586941596333E-3</v>
      </c>
      <c r="J102" s="15">
        <f t="shared" si="5"/>
        <v>3.0407141625434769E-3</v>
      </c>
      <c r="K102">
        <f>$C$28* ( 1-IF(C102&lt;$C$30,(C102-$C$30)^2/($C$30^2), 0))</f>
        <v>18.932129308369689</v>
      </c>
    </row>
    <row r="103" spans="3:11" x14ac:dyDescent="0.25">
      <c r="C103">
        <v>0.68</v>
      </c>
      <c r="D103">
        <f>C103*$G$20/$G$27</f>
        <v>2.6389592102121213</v>
      </c>
      <c r="E103">
        <f>IF(D103&lt;1,$G$30*D103-D103^2,1+$G$31*D103)</f>
        <v>1.2587006649991039</v>
      </c>
      <c r="F103">
        <f t="shared" si="3"/>
        <v>5.2779184204242427E-3</v>
      </c>
      <c r="G103">
        <f>E103*$C$21</f>
        <v>18.647417259245984</v>
      </c>
      <c r="H103">
        <f>G103/$G$21</f>
        <v>0.9118097857107702</v>
      </c>
      <c r="I103" s="16">
        <f t="shared" si="4"/>
        <v>9.1043181361250176E-3</v>
      </c>
      <c r="J103" s="15">
        <f t="shared" si="5"/>
        <v>2.9589033942406303E-3</v>
      </c>
      <c r="K103">
        <f>$C$28* ( 1-IF(C103&lt;$C$30,(C103-$C$30)^2/($C$30^2), 0))</f>
        <v>18.932129308369689</v>
      </c>
    </row>
    <row r="104" spans="3:11" x14ac:dyDescent="0.25">
      <c r="C104">
        <v>0.69</v>
      </c>
      <c r="D104">
        <f>C104*$G$20/$G$27</f>
        <v>2.6777674338917108</v>
      </c>
      <c r="E104">
        <f>IF(D104&lt;1,$G$30*D104-D104^2,1+$G$31*D104)</f>
        <v>1.2625050865432081</v>
      </c>
      <c r="F104">
        <f t="shared" si="3"/>
        <v>5.3555348677834218E-3</v>
      </c>
      <c r="G104">
        <f>E104*$C$21</f>
        <v>18.703779059899379</v>
      </c>
      <c r="H104">
        <f>G104/$G$21</f>
        <v>0.91456572990730844</v>
      </c>
      <c r="I104" s="16">
        <f t="shared" si="4"/>
        <v>9.1318775780902996E-3</v>
      </c>
      <c r="J104" s="15">
        <f t="shared" si="5"/>
        <v>2.8765414370984441E-3</v>
      </c>
      <c r="K104">
        <f>$C$28* ( 1-IF(C104&lt;$C$30,(C104-$C$30)^2/($C$30^2), 0))</f>
        <v>18.932129308369689</v>
      </c>
    </row>
    <row r="105" spans="3:11" x14ac:dyDescent="0.25">
      <c r="C105">
        <v>0.7</v>
      </c>
      <c r="D105">
        <f>C105*$G$20/$G$27</f>
        <v>2.7165756575713007</v>
      </c>
      <c r="E105">
        <f>IF(D105&lt;1,$G$30*D105-D105^2,1+$G$31*D105)</f>
        <v>1.2663095080873128</v>
      </c>
      <c r="F105">
        <f t="shared" si="3"/>
        <v>5.4331513151426019E-3</v>
      </c>
      <c r="G105">
        <f>E105*$C$21</f>
        <v>18.760140860552781</v>
      </c>
      <c r="H105">
        <f>G105/$G$21</f>
        <v>0.91732167410384702</v>
      </c>
      <c r="I105" s="16">
        <f t="shared" si="4"/>
        <v>9.1594370200557846E-3</v>
      </c>
      <c r="J105" s="15">
        <f t="shared" si="5"/>
        <v>2.7936282911170149E-3</v>
      </c>
      <c r="K105">
        <f>$C$28* ( 1-IF(C105&lt;$C$30,(C105-$C$30)^2/($C$30^2), 0))</f>
        <v>18.932129308369689</v>
      </c>
    </row>
    <row r="106" spans="3:11" x14ac:dyDescent="0.25">
      <c r="C106">
        <v>0.71</v>
      </c>
      <c r="D106">
        <f>C106*$G$20/$G$27</f>
        <v>2.7553838812508911</v>
      </c>
      <c r="E106">
        <f>IF(D106&lt;1,$G$30*D106-D106^2,1+$G$31*D106)</f>
        <v>1.2701139296314172</v>
      </c>
      <c r="F106">
        <f t="shared" si="3"/>
        <v>5.5107677625017819E-3</v>
      </c>
      <c r="G106">
        <f>E106*$C$21</f>
        <v>18.816502661206179</v>
      </c>
      <c r="H106">
        <f>G106/$G$21</f>
        <v>0.92007761830038537</v>
      </c>
      <c r="I106" s="16">
        <f t="shared" si="4"/>
        <v>9.1869964620211707E-3</v>
      </c>
      <c r="J106" s="15">
        <f t="shared" si="5"/>
        <v>2.7101639562962456E-3</v>
      </c>
      <c r="K106">
        <f>$C$28* ( 1-IF(C106&lt;$C$30,(C106-$C$30)^2/($C$30^2), 0))</f>
        <v>18.932129308369689</v>
      </c>
    </row>
    <row r="107" spans="3:11" x14ac:dyDescent="0.25">
      <c r="C107">
        <v>0.72</v>
      </c>
      <c r="D107">
        <f>C107*$G$20/$G$27</f>
        <v>2.794192104930481</v>
      </c>
      <c r="E107">
        <f>IF(D107&lt;1,$G$30*D107-D107^2,1+$G$31*D107)</f>
        <v>1.2739183511755217</v>
      </c>
      <c r="F107">
        <f t="shared" si="3"/>
        <v>5.588384209860962E-3</v>
      </c>
      <c r="G107">
        <f>E107*$C$21</f>
        <v>18.872864461859578</v>
      </c>
      <c r="H107">
        <f>G107/$G$21</f>
        <v>0.92283356249692372</v>
      </c>
      <c r="I107" s="16">
        <f t="shared" si="4"/>
        <v>9.2145559039865533E-3</v>
      </c>
      <c r="J107" s="15">
        <f t="shared" si="5"/>
        <v>2.6261484326361678E-3</v>
      </c>
      <c r="K107">
        <f>$C$28* ( 1-IF(C107&lt;$C$30,(C107-$C$30)^2/($C$30^2), 0))</f>
        <v>18.932129308369689</v>
      </c>
    </row>
    <row r="108" spans="3:11" x14ac:dyDescent="0.25">
      <c r="C108">
        <v>0.73</v>
      </c>
      <c r="D108">
        <f>C108*$G$20/$G$27</f>
        <v>2.8330003286100709</v>
      </c>
      <c r="E108">
        <f>IF(D108&lt;1,$G$30*D108-D108^2,1+$G$31*D108)</f>
        <v>1.2777227727196261</v>
      </c>
      <c r="F108">
        <f t="shared" si="3"/>
        <v>5.6660006572201421E-3</v>
      </c>
      <c r="G108">
        <f>E108*$C$21</f>
        <v>18.929226262512977</v>
      </c>
      <c r="H108">
        <f>G108/$G$21</f>
        <v>0.92558950669346218</v>
      </c>
      <c r="I108" s="16">
        <f t="shared" si="4"/>
        <v>9.2421153459519376E-3</v>
      </c>
      <c r="J108" s="15">
        <f t="shared" si="5"/>
        <v>2.5415817201367829E-3</v>
      </c>
      <c r="K108">
        <f>$C$28* ( 1-IF(C108&lt;$C$30,(C108-$C$30)^2/($C$30^2), 0))</f>
        <v>18.932129308369689</v>
      </c>
    </row>
    <row r="109" spans="3:11" x14ac:dyDescent="0.25">
      <c r="C109">
        <v>0.74</v>
      </c>
      <c r="D109">
        <f>C109*$G$20/$G$27</f>
        <v>2.8718085522896608</v>
      </c>
      <c r="E109">
        <f>IF(D109&lt;1,$G$30*D109-D109^2,1+$G$31*D109)</f>
        <v>1.2815271942637305</v>
      </c>
      <c r="F109">
        <f t="shared" si="3"/>
        <v>5.7436171045793221E-3</v>
      </c>
      <c r="G109">
        <f>E109*$C$21</f>
        <v>18.985588063166375</v>
      </c>
      <c r="H109">
        <f>G109/$G$21</f>
        <v>0.92834545089000053</v>
      </c>
      <c r="I109" s="16">
        <f t="shared" si="4"/>
        <v>9.269674787917322E-3</v>
      </c>
      <c r="J109" s="15">
        <f t="shared" si="5"/>
        <v>2.4564638187980904E-3</v>
      </c>
      <c r="K109">
        <f>$C$28* ( 1-IF(C109&lt;$C$30,(C109-$C$30)^2/($C$30^2), 0))</f>
        <v>18.932129308369689</v>
      </c>
    </row>
    <row r="110" spans="3:11" x14ac:dyDescent="0.25">
      <c r="C110">
        <v>0.75</v>
      </c>
      <c r="D110">
        <f>C110*$G$20/$G$27</f>
        <v>2.9106167759692512</v>
      </c>
      <c r="E110">
        <f>IF(D110&lt;1,$G$30*D110-D110^2,1+$G$31*D110)</f>
        <v>1.2853316158078352</v>
      </c>
      <c r="F110">
        <f t="shared" si="3"/>
        <v>5.8212335519385022E-3</v>
      </c>
      <c r="G110">
        <f>E110*$C$21</f>
        <v>19.041949863819777</v>
      </c>
      <c r="H110">
        <f>G110/$G$21</f>
        <v>0.93110139508653911</v>
      </c>
      <c r="I110" s="16">
        <f t="shared" si="4"/>
        <v>9.2972342298827063E-3</v>
      </c>
      <c r="J110" s="15">
        <f t="shared" si="5"/>
        <v>2.3707947286200903E-3</v>
      </c>
      <c r="K110">
        <f>$C$28* ( 1-IF(C110&lt;$C$30,(C110-$C$30)^2/($C$30^2), 0))</f>
        <v>18.932129308369689</v>
      </c>
    </row>
    <row r="111" spans="3:11" x14ac:dyDescent="0.25">
      <c r="C111">
        <v>0.76</v>
      </c>
      <c r="D111">
        <f>C111*$G$20/$G$27</f>
        <v>2.9494249996488415</v>
      </c>
      <c r="E111">
        <f>IF(D111&lt;1,$G$30*D111-D111^2,1+$G$31*D111)</f>
        <v>1.2891360373519396</v>
      </c>
      <c r="F111">
        <f t="shared" si="3"/>
        <v>5.8988499992976831E-3</v>
      </c>
      <c r="G111">
        <f>E111*$C$21</f>
        <v>19.098311664473176</v>
      </c>
      <c r="H111">
        <f>G111/$G$21</f>
        <v>0.93385733928307746</v>
      </c>
      <c r="I111" s="16">
        <f t="shared" si="4"/>
        <v>9.3247936718480907E-3</v>
      </c>
      <c r="J111" s="15">
        <f t="shared" si="5"/>
        <v>2.2845744496027822E-3</v>
      </c>
      <c r="K111">
        <f>$C$28* ( 1-IF(C111&lt;$C$30,(C111-$C$30)^2/($C$30^2), 0))</f>
        <v>18.932129308369689</v>
      </c>
    </row>
    <row r="112" spans="3:11" x14ac:dyDescent="0.25">
      <c r="C112">
        <v>0.77</v>
      </c>
      <c r="D112">
        <f>C112*$G$20/$G$27</f>
        <v>2.9882332233284314</v>
      </c>
      <c r="E112">
        <f>IF(D112&lt;1,$G$30*D112-D112^2,1+$G$31*D112)</f>
        <v>1.292940458896044</v>
      </c>
      <c r="F112">
        <f t="shared" si="3"/>
        <v>5.9764664466568631E-3</v>
      </c>
      <c r="G112">
        <f>E112*$C$21</f>
        <v>19.154673465126574</v>
      </c>
      <c r="H112">
        <f>G112/$G$21</f>
        <v>0.93661328347961581</v>
      </c>
      <c r="I112" s="16">
        <f t="shared" si="4"/>
        <v>9.352353113813475E-3</v>
      </c>
      <c r="J112" s="15">
        <f t="shared" si="5"/>
        <v>2.1978029817461666E-3</v>
      </c>
      <c r="K112">
        <f>$C$28* ( 1-IF(C112&lt;$C$30,(C112-$C$30)^2/($C$30^2), 0))</f>
        <v>18.932129308369689</v>
      </c>
    </row>
    <row r="113" spans="3:11" x14ac:dyDescent="0.25">
      <c r="C113">
        <v>0.78</v>
      </c>
      <c r="D113">
        <f>C113*$G$20/$G$27</f>
        <v>3.0270414470080214</v>
      </c>
      <c r="E113">
        <f>IF(D113&lt;1,$G$30*D113-D113^2,1+$G$31*D113)</f>
        <v>1.2967448804401485</v>
      </c>
      <c r="F113">
        <f t="shared" si="3"/>
        <v>6.0540828940160432E-3</v>
      </c>
      <c r="G113">
        <f>E113*$C$21</f>
        <v>19.211035265779977</v>
      </c>
      <c r="H113">
        <f>G113/$G$21</f>
        <v>0.93936922767615438</v>
      </c>
      <c r="I113" s="16">
        <f t="shared" si="4"/>
        <v>9.3799125557788594E-3</v>
      </c>
      <c r="J113" s="15">
        <f t="shared" si="5"/>
        <v>2.1104803250502433E-3</v>
      </c>
      <c r="K113">
        <f>$C$28* ( 1-IF(C113&lt;$C$30,(C113-$C$30)^2/($C$30^2), 0))</f>
        <v>18.932129308369689</v>
      </c>
    </row>
    <row r="114" spans="3:11" x14ac:dyDescent="0.25">
      <c r="C114">
        <v>0.79</v>
      </c>
      <c r="D114">
        <f>C114*$G$20/$G$27</f>
        <v>3.0658496706876117</v>
      </c>
      <c r="E114">
        <f>IF(D114&lt;1,$G$30*D114-D114^2,1+$G$31*D114)</f>
        <v>1.3005493019842529</v>
      </c>
      <c r="F114">
        <f t="shared" si="3"/>
        <v>6.1316993413752232E-3</v>
      </c>
      <c r="G114">
        <f>E114*$C$21</f>
        <v>19.267397066433375</v>
      </c>
      <c r="H114">
        <f>G114/$G$21</f>
        <v>0.94212517187269273</v>
      </c>
      <c r="I114" s="16">
        <f t="shared" si="4"/>
        <v>9.4074719977442437E-3</v>
      </c>
      <c r="J114" s="15">
        <f t="shared" si="5"/>
        <v>2.022606479515012E-3</v>
      </c>
      <c r="K114">
        <f>$C$28* ( 1-IF(C114&lt;$C$30,(C114-$C$30)^2/($C$30^2), 0))</f>
        <v>18.932129308369689</v>
      </c>
    </row>
    <row r="115" spans="3:11" x14ac:dyDescent="0.25">
      <c r="C115">
        <v>0.8</v>
      </c>
      <c r="D115">
        <f>C115*$G$20/$G$27</f>
        <v>3.1046578943672016</v>
      </c>
      <c r="E115">
        <f>IF(D115&lt;1,$G$30*D115-D115^2,1+$G$31*D115)</f>
        <v>1.3043537235283575</v>
      </c>
      <c r="F115">
        <f t="shared" si="3"/>
        <v>6.2093157887344033E-3</v>
      </c>
      <c r="G115">
        <f>E115*$C$21</f>
        <v>19.323758867086777</v>
      </c>
      <c r="H115">
        <f>G115/$G$21</f>
        <v>0.94488111606923131</v>
      </c>
      <c r="I115" s="16">
        <f t="shared" si="4"/>
        <v>9.4350314397096281E-3</v>
      </c>
      <c r="J115" s="15">
        <f t="shared" si="5"/>
        <v>1.9341814451404734E-3</v>
      </c>
      <c r="K115">
        <f>$C$28* ( 1-IF(C115&lt;$C$30,(C115-$C$30)^2/($C$30^2), 0))</f>
        <v>18.932129308369689</v>
      </c>
    </row>
    <row r="116" spans="3:11" x14ac:dyDescent="0.25">
      <c r="C116">
        <v>0.81</v>
      </c>
      <c r="D116">
        <f>C116*$G$20/$G$27</f>
        <v>3.1434661180467915</v>
      </c>
      <c r="E116">
        <f>IF(D116&lt;1,$G$30*D116-D116^2,1+$G$31*D116)</f>
        <v>1.308158145072462</v>
      </c>
      <c r="F116">
        <f t="shared" si="3"/>
        <v>6.2869322360935833E-3</v>
      </c>
      <c r="G116">
        <f>E116*$C$21</f>
        <v>19.380120667740176</v>
      </c>
      <c r="H116">
        <f>G116/$G$21</f>
        <v>0.94763706026576966</v>
      </c>
      <c r="I116" s="16">
        <f t="shared" si="4"/>
        <v>9.4625908816750124E-3</v>
      </c>
      <c r="J116" s="15">
        <f t="shared" si="5"/>
        <v>1.845205221926627E-3</v>
      </c>
      <c r="K116">
        <f>$C$28* ( 1-IF(C116&lt;$C$30,(C116-$C$30)^2/($C$30^2), 0))</f>
        <v>18.932129308369689</v>
      </c>
    </row>
    <row r="117" spans="3:11" x14ac:dyDescent="0.25">
      <c r="C117">
        <v>0.82</v>
      </c>
      <c r="D117">
        <f>C117*$G$20/$G$27</f>
        <v>3.182274341726381</v>
      </c>
      <c r="E117">
        <f>IF(D117&lt;1,$G$30*D117-D117^2,1+$G$31*D117)</f>
        <v>1.3119625666165664</v>
      </c>
      <c r="F117">
        <f t="shared" si="3"/>
        <v>6.3645486834527625E-3</v>
      </c>
      <c r="G117">
        <f>E117*$C$21</f>
        <v>19.436482468393574</v>
      </c>
      <c r="H117">
        <f>G117/$G$21</f>
        <v>0.95039300446230801</v>
      </c>
      <c r="I117" s="16">
        <f t="shared" si="4"/>
        <v>9.4901503236402909E-3</v>
      </c>
      <c r="J117" s="15">
        <f t="shared" si="5"/>
        <v>1.7556778098734543E-3</v>
      </c>
      <c r="K117">
        <f>$C$28* ( 1-IF(C117&lt;$C$30,(C117-$C$30)^2/($C$30^2), 0))</f>
        <v>18.932129308369689</v>
      </c>
    </row>
    <row r="118" spans="3:11" x14ac:dyDescent="0.25">
      <c r="C118">
        <v>0.83</v>
      </c>
      <c r="D118">
        <f>C118*$G$20/$G$27</f>
        <v>3.2210825654059714</v>
      </c>
      <c r="E118">
        <f>IF(D118&lt;1,$G$30*D118-D118^2,1+$G$31*D118)</f>
        <v>1.3157669881606708</v>
      </c>
      <c r="F118">
        <f t="shared" si="3"/>
        <v>6.4421651308119426E-3</v>
      </c>
      <c r="G118">
        <f>E118*$C$21</f>
        <v>19.492844269046973</v>
      </c>
      <c r="H118">
        <f>G118/$G$21</f>
        <v>0.95314894865884636</v>
      </c>
      <c r="I118" s="16">
        <f t="shared" si="4"/>
        <v>9.5177097656057811E-3</v>
      </c>
      <c r="J118" s="15">
        <f t="shared" si="5"/>
        <v>1.6655992089810122E-3</v>
      </c>
      <c r="K118">
        <f>$C$28* ( 1-IF(C118&lt;$C$30,(C118-$C$30)^2/($C$30^2), 0))</f>
        <v>18.932129308369689</v>
      </c>
    </row>
    <row r="119" spans="3:11" x14ac:dyDescent="0.25">
      <c r="C119">
        <v>0.84</v>
      </c>
      <c r="D119">
        <f>C119*$G$20/$G$27</f>
        <v>3.2598907890855613</v>
      </c>
      <c r="E119">
        <f>IF(D119&lt;1,$G$30*D119-D119^2,1+$G$31*D119)</f>
        <v>1.3195714097047753</v>
      </c>
      <c r="F119">
        <f t="shared" si="3"/>
        <v>6.5197815781711226E-3</v>
      </c>
      <c r="G119">
        <f>E119*$C$21</f>
        <v>19.549206069700372</v>
      </c>
      <c r="H119">
        <f>G119/$G$21</f>
        <v>0.95590489285538482</v>
      </c>
      <c r="I119" s="16">
        <f t="shared" si="4"/>
        <v>9.5452692075711654E-3</v>
      </c>
      <c r="J119" s="15">
        <f t="shared" si="5"/>
        <v>1.5749694192492426E-3</v>
      </c>
      <c r="K119">
        <f>$C$28* ( 1-IF(C119&lt;$C$30,(C119-$C$30)^2/($C$30^2), 0))</f>
        <v>18.932129308369689</v>
      </c>
    </row>
    <row r="120" spans="3:11" x14ac:dyDescent="0.25">
      <c r="C120">
        <v>0.85</v>
      </c>
      <c r="D120">
        <f>C120*$G$20/$G$27</f>
        <v>3.2986990127651512</v>
      </c>
      <c r="E120">
        <f>IF(D120&lt;1,$G$30*D120-D120^2,1+$G$31*D120)</f>
        <v>1.3233758312488797</v>
      </c>
      <c r="F120">
        <f t="shared" si="3"/>
        <v>6.5973980255303027E-3</v>
      </c>
      <c r="G120">
        <f>E120*$C$21</f>
        <v>19.60556787035377</v>
      </c>
      <c r="H120">
        <f>G120/$G$21</f>
        <v>0.95866083705192318</v>
      </c>
      <c r="I120" s="16">
        <f t="shared" si="4"/>
        <v>9.5728286495365481E-3</v>
      </c>
      <c r="J120" s="15">
        <f t="shared" si="5"/>
        <v>1.4837884406781652E-3</v>
      </c>
      <c r="K120">
        <f>$C$28* ( 1-IF(C120&lt;$C$30,(C120-$C$30)^2/($C$30^2), 0))</f>
        <v>18.932129308369689</v>
      </c>
    </row>
    <row r="121" spans="3:11" x14ac:dyDescent="0.25">
      <c r="C121">
        <v>0.86</v>
      </c>
      <c r="D121">
        <f>C121*$G$20/$G$27</f>
        <v>3.3375072364447411</v>
      </c>
      <c r="E121">
        <f>IF(D121&lt;1,$G$30*D121-D121^2,1+$G$31*D121)</f>
        <v>1.3271802527929841</v>
      </c>
      <c r="F121">
        <f t="shared" si="3"/>
        <v>6.6750144728894827E-3</v>
      </c>
      <c r="G121">
        <f>E121*$C$21</f>
        <v>19.661929671007169</v>
      </c>
      <c r="H121">
        <f>G121/$G$21</f>
        <v>0.96141678124846153</v>
      </c>
      <c r="I121" s="16">
        <f t="shared" si="4"/>
        <v>9.6003880915019324E-3</v>
      </c>
      <c r="J121" s="15">
        <f t="shared" si="5"/>
        <v>1.3920562732677804E-3</v>
      </c>
      <c r="K121">
        <f>$C$28* ( 1-IF(C121&lt;$C$30,(C121-$C$30)^2/($C$30^2), 0))</f>
        <v>18.932129308369689</v>
      </c>
    </row>
    <row r="122" spans="3:11" x14ac:dyDescent="0.25">
      <c r="C122">
        <v>0.87</v>
      </c>
      <c r="D122">
        <f>C122*$G$20/$G$27</f>
        <v>3.3763154601243315</v>
      </c>
      <c r="E122">
        <f>IF(D122&lt;1,$G$30*D122-D122^2,1+$G$31*D122)</f>
        <v>1.3309846743370888</v>
      </c>
      <c r="F122">
        <f t="shared" si="3"/>
        <v>6.7526309202486628E-3</v>
      </c>
      <c r="G122">
        <f>E122*$C$21</f>
        <v>19.718291471660571</v>
      </c>
      <c r="H122">
        <f>G122/$G$21</f>
        <v>0.9641727254450001</v>
      </c>
      <c r="I122" s="16">
        <f t="shared" si="4"/>
        <v>9.6279475334673167E-3</v>
      </c>
      <c r="J122" s="15">
        <f t="shared" si="5"/>
        <v>1.2997729170180878E-3</v>
      </c>
      <c r="K122">
        <f>$C$28* ( 1-IF(C122&lt;$C$30,(C122-$C$30)^2/($C$30^2), 0))</f>
        <v>18.932129308369689</v>
      </c>
    </row>
    <row r="123" spans="3:11" x14ac:dyDescent="0.25">
      <c r="C123">
        <v>0.88</v>
      </c>
      <c r="D123">
        <f>C123*$G$20/$G$27</f>
        <v>3.4151236838039214</v>
      </c>
      <c r="E123">
        <f>IF(D123&lt;1,$G$30*D123-D123^2,1+$G$31*D123)</f>
        <v>1.3347890958811932</v>
      </c>
      <c r="F123">
        <f t="shared" si="3"/>
        <v>6.8302473676078428E-3</v>
      </c>
      <c r="G123">
        <f>E123*$C$21</f>
        <v>19.774653272313973</v>
      </c>
      <c r="H123">
        <f>G123/$G$21</f>
        <v>0.96692866964153867</v>
      </c>
      <c r="I123" s="16">
        <f t="shared" si="4"/>
        <v>9.6555069754327028E-3</v>
      </c>
      <c r="J123" s="15">
        <f t="shared" si="5"/>
        <v>1.2069383719290879E-3</v>
      </c>
      <c r="K123">
        <f>$C$28* ( 1-IF(C123&lt;$C$30,(C123-$C$30)^2/($C$30^2), 0))</f>
        <v>18.932129308369689</v>
      </c>
    </row>
    <row r="124" spans="3:11" x14ac:dyDescent="0.25">
      <c r="C124">
        <v>0.89</v>
      </c>
      <c r="D124">
        <f>C124*$G$20/$G$27</f>
        <v>3.4539319074835113</v>
      </c>
      <c r="E124">
        <f>IF(D124&lt;1,$G$30*D124-D124^2,1+$G$31*D124)</f>
        <v>1.3385935174252976</v>
      </c>
      <c r="F124">
        <f t="shared" si="3"/>
        <v>6.9078638149670229E-3</v>
      </c>
      <c r="G124">
        <f>E124*$C$21</f>
        <v>19.831015072967372</v>
      </c>
      <c r="H124">
        <f>G124/$G$21</f>
        <v>0.96968461383807703</v>
      </c>
      <c r="I124" s="16">
        <f t="shared" si="4"/>
        <v>9.6830664173980872E-3</v>
      </c>
      <c r="J124" s="15">
        <f t="shared" si="5"/>
        <v>1.1135526380007799E-3</v>
      </c>
      <c r="K124">
        <f>$C$28* ( 1-IF(C124&lt;$C$30,(C124-$C$30)^2/($C$30^2), 0))</f>
        <v>18.932129308369689</v>
      </c>
    </row>
    <row r="125" spans="3:11" x14ac:dyDescent="0.25">
      <c r="C125">
        <v>0.9</v>
      </c>
      <c r="D125">
        <f>C125*$G$20/$G$27</f>
        <v>3.4927401311631012</v>
      </c>
      <c r="E125">
        <f>IF(D125&lt;1,$G$30*D125-D125^2,1+$G$31*D125)</f>
        <v>1.3423979389694021</v>
      </c>
      <c r="F125">
        <f t="shared" si="3"/>
        <v>6.9854802623262029E-3</v>
      </c>
      <c r="G125">
        <f>E125*$C$21</f>
        <v>19.88737687362077</v>
      </c>
      <c r="H125">
        <f>G125/$G$21</f>
        <v>0.97244055803461538</v>
      </c>
      <c r="I125" s="16">
        <f t="shared" si="4"/>
        <v>9.7106258593634698E-3</v>
      </c>
      <c r="J125" s="15">
        <f t="shared" si="5"/>
        <v>1.0196157152331641E-3</v>
      </c>
      <c r="K125">
        <f>$C$28* ( 1-IF(C125&lt;$C$30,(C125-$C$30)^2/($C$30^2), 0))</f>
        <v>18.932129308369689</v>
      </c>
    </row>
    <row r="126" spans="3:11" x14ac:dyDescent="0.25">
      <c r="C126">
        <v>0.91</v>
      </c>
      <c r="D126">
        <f>C126*$G$20/$G$27</f>
        <v>3.5315483548426916</v>
      </c>
      <c r="E126">
        <f>IF(D126&lt;1,$G$30*D126-D126^2,1+$G$31*D126)</f>
        <v>1.3462023605135065</v>
      </c>
      <c r="F126">
        <f t="shared" si="3"/>
        <v>7.063096709685383E-3</v>
      </c>
      <c r="G126">
        <f>E126*$C$21</f>
        <v>19.943738674274169</v>
      </c>
      <c r="H126">
        <f>G126/$G$21</f>
        <v>0.97519650223115373</v>
      </c>
      <c r="I126" s="16">
        <f t="shared" si="4"/>
        <v>9.7381853013288541E-3</v>
      </c>
      <c r="J126" s="15">
        <f t="shared" si="5"/>
        <v>9.2512760362624088E-4</v>
      </c>
      <c r="K126">
        <f>$C$28* ( 1-IF(C126&lt;$C$30,(C126-$C$30)^2/($C$30^2), 0))</f>
        <v>18.932129308369689</v>
      </c>
    </row>
    <row r="127" spans="3:11" x14ac:dyDescent="0.25">
      <c r="C127">
        <v>0.92</v>
      </c>
      <c r="D127">
        <f>C127*$G$20/$G$27</f>
        <v>3.5703565785222819</v>
      </c>
      <c r="E127">
        <f>IF(D127&lt;1,$G$30*D127-D127^2,1+$G$31*D127)</f>
        <v>1.3500067820576112</v>
      </c>
      <c r="F127">
        <f t="shared" si="3"/>
        <v>7.1407131570445639E-3</v>
      </c>
      <c r="G127">
        <f>E127*$C$21</f>
        <v>20.000100474927571</v>
      </c>
      <c r="H127">
        <f>G127/$G$21</f>
        <v>0.9779524464276923</v>
      </c>
      <c r="I127" s="16">
        <f t="shared" si="4"/>
        <v>9.7657447432942385E-3</v>
      </c>
      <c r="J127" s="15">
        <f t="shared" si="5"/>
        <v>8.3008830318000994E-4</v>
      </c>
      <c r="K127">
        <f>$C$28* ( 1-IF(C127&lt;$C$30,(C127-$C$30)^2/($C$30^2), 0))</f>
        <v>18.932129308369689</v>
      </c>
    </row>
    <row r="128" spans="3:11" x14ac:dyDescent="0.25">
      <c r="C128">
        <v>0.93</v>
      </c>
      <c r="D128">
        <f>C128*$G$20/$G$27</f>
        <v>3.6091648022018719</v>
      </c>
      <c r="E128">
        <f>IF(D128&lt;1,$G$30*D128-D128^2,1+$G$31*D128)</f>
        <v>1.3538112036017156</v>
      </c>
      <c r="F128">
        <f t="shared" si="3"/>
        <v>7.218329604403744E-3</v>
      </c>
      <c r="G128">
        <f>E128*$C$21</f>
        <v>20.056462275580969</v>
      </c>
      <c r="H128">
        <f>G128/$G$21</f>
        <v>0.98070839062423065</v>
      </c>
      <c r="I128" s="16">
        <f t="shared" si="4"/>
        <v>9.7933041852596228E-3</v>
      </c>
      <c r="J128" s="15">
        <f t="shared" si="5"/>
        <v>7.3449781389447132E-4</v>
      </c>
      <c r="K128">
        <f>$C$28* ( 1-IF(C128&lt;$C$30,(C128-$C$30)^2/($C$30^2), 0))</f>
        <v>18.932129308369689</v>
      </c>
    </row>
    <row r="129" spans="3:11" x14ac:dyDescent="0.25">
      <c r="C129">
        <v>0.94</v>
      </c>
      <c r="D129">
        <f>C129*$G$20/$G$27</f>
        <v>3.6479730258814613</v>
      </c>
      <c r="E129">
        <f>IF(D129&lt;1,$G$30*D129-D129^2,1+$G$31*D129)</f>
        <v>1.35761562514582</v>
      </c>
      <c r="F129">
        <f t="shared" si="3"/>
        <v>7.2959460517629231E-3</v>
      </c>
      <c r="G129">
        <f>E129*$C$21</f>
        <v>20.112824076234368</v>
      </c>
      <c r="H129">
        <f>G129/$G$21</f>
        <v>0.983464334820769</v>
      </c>
      <c r="I129" s="16">
        <f t="shared" si="4"/>
        <v>9.8208636272248979E-3</v>
      </c>
      <c r="J129" s="15">
        <f t="shared" si="5"/>
        <v>6.3835613576961785E-4</v>
      </c>
      <c r="K129">
        <f>$C$28* ( 1-IF(C129&lt;$C$30,(C129-$C$30)^2/($C$30^2), 0))</f>
        <v>18.932129308369689</v>
      </c>
    </row>
    <row r="130" spans="3:11" x14ac:dyDescent="0.25">
      <c r="C130">
        <v>0.95</v>
      </c>
      <c r="D130">
        <f>C130*$G$20/$G$27</f>
        <v>3.6867812495610517</v>
      </c>
      <c r="E130">
        <f>IF(D130&lt;1,$G$30*D130-D130^2,1+$G$31*D130)</f>
        <v>1.3614200466899244</v>
      </c>
      <c r="F130">
        <f t="shared" si="3"/>
        <v>7.3735624991221032E-3</v>
      </c>
      <c r="G130">
        <f>E130*$C$21</f>
        <v>20.169185876887767</v>
      </c>
      <c r="H130">
        <f>G130/$G$21</f>
        <v>0.98622027901730747</v>
      </c>
      <c r="I130" s="16">
        <f t="shared" si="4"/>
        <v>9.8484230691903898E-3</v>
      </c>
      <c r="J130" s="15">
        <f t="shared" si="5"/>
        <v>5.4166326880547187E-4</v>
      </c>
      <c r="K130">
        <f>$C$28* ( 1-IF(C130&lt;$C$30,(C130-$C$30)^2/($C$30^2), 0))</f>
        <v>18.932129308369689</v>
      </c>
    </row>
    <row r="131" spans="3:11" x14ac:dyDescent="0.25">
      <c r="C131">
        <v>0.96</v>
      </c>
      <c r="D131">
        <f>C131*$G$20/$G$27</f>
        <v>3.7255894732406416</v>
      </c>
      <c r="E131">
        <f>IF(D131&lt;1,$G$30*D131-D131^2,1+$G$31*D131)</f>
        <v>1.3652244682340289</v>
      </c>
      <c r="F131">
        <f t="shared" si="3"/>
        <v>7.4511789464812832E-3</v>
      </c>
      <c r="G131">
        <f>E131*$C$21</f>
        <v>20.225547677541165</v>
      </c>
      <c r="H131">
        <f>G131/$G$21</f>
        <v>0.98897622321384582</v>
      </c>
      <c r="I131" s="16">
        <f t="shared" si="4"/>
        <v>9.8759825111557759E-3</v>
      </c>
      <c r="J131" s="15">
        <f t="shared" si="5"/>
        <v>4.4441921300201033E-4</v>
      </c>
      <c r="K131">
        <f>$C$28* ( 1-IF(C131&lt;$C$30,(C131-$C$30)^2/($C$30^2), 0))</f>
        <v>18.932129308369689</v>
      </c>
    </row>
    <row r="132" spans="3:11" x14ac:dyDescent="0.25">
      <c r="C132">
        <v>0.97</v>
      </c>
      <c r="D132">
        <f>C132*$G$20/$G$27</f>
        <v>3.7643976969202315</v>
      </c>
      <c r="E132">
        <f>IF(D132&lt;1,$G$30*D132-D132^2,1+$G$31*D132)</f>
        <v>1.3690288897781335</v>
      </c>
      <c r="F132">
        <f t="shared" si="3"/>
        <v>7.5287953938404633E-3</v>
      </c>
      <c r="G132">
        <f>E132*$C$21</f>
        <v>20.281909478194567</v>
      </c>
      <c r="H132">
        <f>G132/$G$21</f>
        <v>0.99173216741038439</v>
      </c>
      <c r="I132" s="16">
        <f t="shared" si="4"/>
        <v>9.9035419531211602E-3</v>
      </c>
      <c r="J132" s="15">
        <f t="shared" si="5"/>
        <v>3.4662396835924089E-4</v>
      </c>
      <c r="K132">
        <f>$C$28* ( 1-IF(C132&lt;$C$30,(C132-$C$30)^2/($C$30^2), 0))</f>
        <v>18.932129308369689</v>
      </c>
    </row>
    <row r="133" spans="3:11" x14ac:dyDescent="0.25">
      <c r="C133">
        <v>0.98</v>
      </c>
      <c r="D133">
        <f>C133*$G$20/$G$27</f>
        <v>3.8032059205998214</v>
      </c>
      <c r="E133">
        <f>IF(D133&lt;1,$G$30*D133-D133^2,1+$G$31*D133)</f>
        <v>1.3728333113222377</v>
      </c>
      <c r="F133">
        <f t="shared" si="3"/>
        <v>7.6064118411996434E-3</v>
      </c>
      <c r="G133">
        <f>E133*$C$21</f>
        <v>20.338271278847966</v>
      </c>
      <c r="H133">
        <f>G133/$G$21</f>
        <v>0.99448811160692274</v>
      </c>
      <c r="I133" s="16">
        <f t="shared" si="4"/>
        <v>9.9311013950865445E-3</v>
      </c>
      <c r="J133" s="15">
        <f t="shared" si="5"/>
        <v>2.4827753487716381E-4</v>
      </c>
      <c r="K133">
        <f>$C$28* ( 1-IF(C133&lt;$C$30,(C133-$C$30)^2/($C$30^2), 0))</f>
        <v>18.932129308369689</v>
      </c>
    </row>
    <row r="134" spans="3:11" x14ac:dyDescent="0.25">
      <c r="C134">
        <v>0.99</v>
      </c>
      <c r="D134">
        <f>C134*$G$20/$G$27</f>
        <v>3.8420141442794118</v>
      </c>
      <c r="E134">
        <f>IF(D134&lt;1,$G$30*D134-D134^2,1+$G$31*D134)</f>
        <v>1.3766377328663424</v>
      </c>
      <c r="F134">
        <f t="shared" si="3"/>
        <v>7.6840282885588234E-3</v>
      </c>
      <c r="G134">
        <f>E134*$C$21</f>
        <v>20.394633079501368</v>
      </c>
      <c r="H134">
        <f>G134/$G$21</f>
        <v>0.99724405580346132</v>
      </c>
      <c r="I134" s="16">
        <f t="shared" si="4"/>
        <v>9.9586608370519289E-3</v>
      </c>
      <c r="J134" s="15">
        <f t="shared" si="5"/>
        <v>1.4937991255577906E-4</v>
      </c>
      <c r="K134">
        <f>$C$28* ( 1-IF(C134&lt;$C$30,(C134-$C$30)^2/($C$30^2), 0))</f>
        <v>18.932129308369689</v>
      </c>
    </row>
    <row r="135" spans="3:11" x14ac:dyDescent="0.25">
      <c r="C135">
        <v>1</v>
      </c>
      <c r="D135">
        <f>C135*$G$20/$G$27</f>
        <v>3.8808223679590017</v>
      </c>
      <c r="E135">
        <f>IF(D135&lt;1,$G$30*D135-D135^2,1+$G$31*D135)</f>
        <v>1.3804421544104468</v>
      </c>
      <c r="F135">
        <f t="shared" si="3"/>
        <v>7.7616447359180035E-3</v>
      </c>
      <c r="G135">
        <f>E135*$C$21</f>
        <v>20.450994880154767</v>
      </c>
      <c r="H135">
        <f>G135/$G$21</f>
        <v>0.99999999999999967</v>
      </c>
      <c r="I135" s="16">
        <f t="shared" si="4"/>
        <v>9.9862202790173132E-3</v>
      </c>
      <c r="J135" s="15">
        <f t="shared" si="5"/>
        <v>4.9931101395086609E-5</v>
      </c>
      <c r="K135">
        <f>$C$28* ( 1-IF(C135&lt;$C$30,(C135-$C$30)^2/($C$30^2), 0))</f>
        <v>18.932129308369689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2025-08-04T16:11:22Z</dcterms:modified>
</cp:coreProperties>
</file>